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codeName="ThisWorkbook"/>
  <mc:AlternateContent xmlns:mc="http://schemas.openxmlformats.org/markup-compatibility/2006">
    <mc:Choice Requires="x15">
      <x15ac:absPath xmlns:x15ac="http://schemas.microsoft.com/office/spreadsheetml/2010/11/ac" url="Z:\2016-044 Vrtec Tržič JN živila\"/>
    </mc:Choice>
  </mc:AlternateContent>
  <bookViews>
    <workbookView xWindow="0" yWindow="0" windowWidth="28800" windowHeight="12045"/>
  </bookViews>
  <sheets>
    <sheet name="1 sklop" sheetId="1" r:id="rId1"/>
    <sheet name="2 sklop" sheetId="37" r:id="rId2"/>
    <sheet name="3 sklop" sheetId="48" r:id="rId3"/>
    <sheet name="4 sklop" sheetId="51" r:id="rId4"/>
    <sheet name="5 sklop" sheetId="32" r:id="rId5"/>
    <sheet name="6 sklop" sheetId="40" r:id="rId6"/>
    <sheet name="7 sklop" sheetId="2" r:id="rId7"/>
    <sheet name="8 sklop" sheetId="52" r:id="rId8"/>
    <sheet name="9 sklop" sheetId="33" r:id="rId9"/>
    <sheet name="10 sklop" sheetId="3" r:id="rId10"/>
    <sheet name="11 sklop" sheetId="38" r:id="rId11"/>
    <sheet name="12 sklop" sheetId="41" r:id="rId12"/>
    <sheet name="13 sklop" sheetId="4" r:id="rId13"/>
    <sheet name="14 sklop" sheetId="5" r:id="rId14"/>
    <sheet name="15 sklop" sheetId="7" r:id="rId15"/>
    <sheet name="16 sklop" sheetId="61" r:id="rId16"/>
    <sheet name="17 sklop" sheetId="42" r:id="rId17"/>
    <sheet name="18 sklop" sheetId="35" r:id="rId18"/>
    <sheet name="19 sklop" sheetId="8" r:id="rId19"/>
    <sheet name="20 sklop" sheetId="36" r:id="rId20"/>
    <sheet name="21 sklop" sheetId="11" r:id="rId21"/>
    <sheet name="22 sklop" sheetId="12" r:id="rId22"/>
    <sheet name="23 sklop" sheetId="13" r:id="rId23"/>
    <sheet name="24 sklop" sheetId="47" r:id="rId24"/>
    <sheet name="25 sklop" sheetId="14" r:id="rId25"/>
    <sheet name="26 sklop" sheetId="34" r:id="rId26"/>
    <sheet name="27 sklop" sheetId="39" r:id="rId27"/>
    <sheet name="28 sklop" sheetId="43" r:id="rId28"/>
    <sheet name="29 sklop" sheetId="15" r:id="rId29"/>
    <sheet name="30 sklop" sheetId="62" r:id="rId30"/>
    <sheet name="31 sklop" sheetId="16" r:id="rId31"/>
    <sheet name="32 sklop" sheetId="17" r:id="rId32"/>
    <sheet name="33 sklop" sheetId="19" r:id="rId33"/>
    <sheet name="34 sklop" sheetId="44" r:id="rId34"/>
    <sheet name="35 sklop" sheetId="50" r:id="rId35"/>
    <sheet name="36 sklop" sheetId="21" r:id="rId36"/>
    <sheet name="37 sklop" sheetId="45" r:id="rId37"/>
    <sheet name="38 sklop" sheetId="22" r:id="rId38"/>
    <sheet name="39 sklop" sheetId="59" r:id="rId39"/>
  </sheets>
  <definedNames>
    <definedName name="_xlnm._FilterDatabase" localSheetId="20" hidden="1">'21 sklop'!$C$1:$C$51</definedName>
    <definedName name="_xlnm._FilterDatabase" localSheetId="4" hidden="1">'5 sklop'!$B$1:$D$45</definedName>
    <definedName name="_xlnm.Print_Area" localSheetId="0">'1 sklop'!$A$1:$N$77</definedName>
    <definedName name="_xlnm.Print_Area" localSheetId="9">'10 sklop'!$A$4:$N$24</definedName>
    <definedName name="_xlnm.Print_Area" localSheetId="10">'11 sklop'!$A$1:$N$30</definedName>
    <definedName name="_xlnm.Print_Area" localSheetId="11">'12 sklop'!$A$1:$N$23</definedName>
    <definedName name="_xlnm.Print_Area" localSheetId="12">'13 sklop'!$A$1:$N$27</definedName>
    <definedName name="_xlnm.Print_Area" localSheetId="13">'14 sklop'!$A$1:$N$41</definedName>
    <definedName name="_xlnm.Print_Area" localSheetId="14">'15 sklop'!$A$1:$N$83</definedName>
    <definedName name="_xlnm.Print_Area" localSheetId="15">'16 sklop'!$A$1:$N$30</definedName>
    <definedName name="_xlnm.Print_Area" localSheetId="16">'17 sklop'!$A$1:$N$20</definedName>
    <definedName name="_xlnm.Print_Area" localSheetId="17">'18 sklop'!$A$1:$N$21</definedName>
    <definedName name="_xlnm.Print_Area" localSheetId="18">'19 sklop'!$A$1:$N$61</definedName>
    <definedName name="_xlnm.Print_Area" localSheetId="1">'2 sklop'!$A$1:$N$19</definedName>
    <definedName name="_xlnm.Print_Area" localSheetId="19">'20 sklop'!$A$1:$N$19</definedName>
    <definedName name="_xlnm.Print_Area" localSheetId="20">'21 sklop'!$A$1:$N$51</definedName>
    <definedName name="_xlnm.Print_Area" localSheetId="21">'22 sklop'!$A$1:$N$31</definedName>
    <definedName name="_xlnm.Print_Area" localSheetId="22">'23 sklop'!$A$1:$N$71</definedName>
    <definedName name="_xlnm.Print_Area" localSheetId="23">'24 sklop'!$A$1:$N$26</definedName>
    <definedName name="_xlnm.Print_Area" localSheetId="24">'25 sklop'!$A$1:$N$94</definedName>
    <definedName name="_xlnm.Print_Area" localSheetId="25">'26 sklop'!$A$1:$N$49</definedName>
    <definedName name="_xlnm.Print_Area" localSheetId="26">'27 sklop'!$A$1:$N$57</definedName>
    <definedName name="_xlnm.Print_Area" localSheetId="27">'28 sklop'!$A$1:$N$22</definedName>
    <definedName name="_xlnm.Print_Area" localSheetId="28">'29 sklop'!$A$1:$N$54</definedName>
    <definedName name="_xlnm.Print_Area" localSheetId="2">'3 sklop'!$A$1:$N$19</definedName>
    <definedName name="_xlnm.Print_Area" localSheetId="29">'30 sklop'!$A$1:$N$26</definedName>
    <definedName name="_xlnm.Print_Area" localSheetId="30">'31 sklop'!$A$1:$N$38</definedName>
    <definedName name="_xlnm.Print_Area" localSheetId="31">'32 sklop'!$A$1:$N$55</definedName>
    <definedName name="_xlnm.Print_Area" localSheetId="32">'33 sklop'!$A$1:$N$105</definedName>
    <definedName name="_xlnm.Print_Area" localSheetId="33">'34 sklop'!$A$1:$N$27</definedName>
    <definedName name="_xlnm.Print_Area" localSheetId="34">'35 sklop'!$A$1:$N$20</definedName>
    <definedName name="_xlnm.Print_Area" localSheetId="35">'36 sklop'!$A$1:$N$31</definedName>
    <definedName name="_xlnm.Print_Area" localSheetId="36">'37 sklop'!$A$1:$N$47</definedName>
    <definedName name="_xlnm.Print_Area" localSheetId="37">'38 sklop'!$A$1:$N$69</definedName>
    <definedName name="_xlnm.Print_Area" localSheetId="38">'39 sklop'!$A$1:$N$19</definedName>
    <definedName name="_xlnm.Print_Area" localSheetId="3">'4 sklop'!$A$1:$N$19</definedName>
    <definedName name="_xlnm.Print_Area" localSheetId="4">'5 sklop'!$A$1:$N$45</definedName>
    <definedName name="_xlnm.Print_Area" localSheetId="5">'6 sklop'!$A$1:$N$20</definedName>
    <definedName name="_xlnm.Print_Area" localSheetId="6">'7 sklop'!$A$1:$N$35</definedName>
    <definedName name="_xlnm.Print_Area" localSheetId="7">'8 sklop'!$A$1:$N$22</definedName>
    <definedName name="_xlnm.Print_Area" localSheetId="8">'9 sklop'!$A$1:$N$90</definedName>
    <definedName name="_xlnm.Print_Titles" localSheetId="0">'1 sklop'!$13:$15</definedName>
    <definedName name="_xlnm.Print_Titles" localSheetId="9">'10 sklop'!$13:$15</definedName>
    <definedName name="_xlnm.Print_Titles" localSheetId="10">'11 sklop'!$13:$15</definedName>
    <definedName name="_xlnm.Print_Titles" localSheetId="11">'12 sklop'!$13:$15</definedName>
    <definedName name="_xlnm.Print_Titles" localSheetId="12">'13 sklop'!$13:$15</definedName>
    <definedName name="_xlnm.Print_Titles" localSheetId="13">'14 sklop'!$13:$15</definedName>
    <definedName name="_xlnm.Print_Titles" localSheetId="14">'15 sklop'!$13:$15</definedName>
    <definedName name="_xlnm.Print_Titles" localSheetId="15">'16 sklop'!$13:$15</definedName>
    <definedName name="_xlnm.Print_Titles" localSheetId="16">'17 sklop'!$13:$15</definedName>
    <definedName name="_xlnm.Print_Titles" localSheetId="17">'18 sklop'!$13:$15</definedName>
    <definedName name="_xlnm.Print_Titles" localSheetId="18">'19 sklop'!$13:$15</definedName>
    <definedName name="_xlnm.Print_Titles" localSheetId="1">'2 sklop'!$13:$15</definedName>
    <definedName name="_xlnm.Print_Titles" localSheetId="19">'20 sklop'!$13:$15</definedName>
    <definedName name="_xlnm.Print_Titles" localSheetId="20">'21 sklop'!$13:$15</definedName>
    <definedName name="_xlnm.Print_Titles" localSheetId="21">'22 sklop'!$13:$15</definedName>
    <definedName name="_xlnm.Print_Titles" localSheetId="22">'23 sklop'!$13:$15</definedName>
    <definedName name="_xlnm.Print_Titles" localSheetId="23">'24 sklop'!$13:$15</definedName>
    <definedName name="_xlnm.Print_Titles" localSheetId="24">'25 sklop'!$13:$15</definedName>
    <definedName name="_xlnm.Print_Titles" localSheetId="25">'26 sklop'!$13:$15</definedName>
    <definedName name="_xlnm.Print_Titles" localSheetId="26">'27 sklop'!$13:$15</definedName>
    <definedName name="_xlnm.Print_Titles" localSheetId="27">'28 sklop'!$13:$15</definedName>
    <definedName name="_xlnm.Print_Titles" localSheetId="28">'29 sklop'!$13:$15</definedName>
    <definedName name="_xlnm.Print_Titles" localSheetId="2">'3 sklop'!$13:$15</definedName>
    <definedName name="_xlnm.Print_Titles" localSheetId="29">'30 sklop'!$13:$15</definedName>
    <definedName name="_xlnm.Print_Titles" localSheetId="30">'31 sklop'!$13:$15</definedName>
    <definedName name="_xlnm.Print_Titles" localSheetId="31">'32 sklop'!$13:$15</definedName>
    <definedName name="_xlnm.Print_Titles" localSheetId="32">'33 sklop'!$13:$15</definedName>
    <definedName name="_xlnm.Print_Titles" localSheetId="33">'34 sklop'!$13:$15</definedName>
    <definedName name="_xlnm.Print_Titles" localSheetId="34">'35 sklop'!$13:$15</definedName>
    <definedName name="_xlnm.Print_Titles" localSheetId="35">'36 sklop'!$13:$15</definedName>
    <definedName name="_xlnm.Print_Titles" localSheetId="36">'37 sklop'!$13:$15</definedName>
    <definedName name="_xlnm.Print_Titles" localSheetId="37">'38 sklop'!$13:$15</definedName>
    <definedName name="_xlnm.Print_Titles" localSheetId="3">'4 sklop'!$13:$15</definedName>
    <definedName name="_xlnm.Print_Titles" localSheetId="4">'5 sklop'!$13:$15</definedName>
    <definedName name="_xlnm.Print_Titles" localSheetId="5">'6 sklop'!$13:$15</definedName>
    <definedName name="_xlnm.Print_Titles" localSheetId="6">'7 sklop'!$13:$15</definedName>
    <definedName name="_xlnm.Print_Titles" localSheetId="7">'8 sklop'!$13:$15</definedName>
    <definedName name="_xlnm.Print_Titles" localSheetId="8">'9 sklop'!$13:$15</definedName>
  </definedNames>
  <calcPr calcId="162913"/>
</workbook>
</file>

<file path=xl/calcChain.xml><?xml version="1.0" encoding="utf-8"?>
<calcChain xmlns="http://schemas.openxmlformats.org/spreadsheetml/2006/main">
  <c r="J17" i="59" l="1"/>
  <c r="L16" i="59"/>
  <c r="M16" i="59" s="1"/>
  <c r="N16" i="59" s="1"/>
  <c r="N17" i="59" s="1"/>
  <c r="L24" i="44"/>
  <c r="M24" i="44" s="1"/>
  <c r="N24" i="44" s="1"/>
  <c r="L20" i="44"/>
  <c r="M20" i="44" s="1"/>
  <c r="N20" i="44" s="1"/>
  <c r="L23" i="19"/>
  <c r="M23" i="19" s="1"/>
  <c r="N23" i="19" s="1"/>
  <c r="L24" i="19"/>
  <c r="M24" i="19" s="1"/>
  <c r="N24" i="19" s="1"/>
  <c r="L25" i="19"/>
  <c r="M25" i="19"/>
  <c r="N25" i="19" s="1"/>
  <c r="L26" i="19"/>
  <c r="M26" i="19" s="1"/>
  <c r="N26" i="19" s="1"/>
  <c r="L27" i="19"/>
  <c r="M27" i="19" s="1"/>
  <c r="N27" i="19" s="1"/>
  <c r="L28" i="19"/>
  <c r="M28" i="19" s="1"/>
  <c r="N28" i="19" s="1"/>
  <c r="L29" i="19"/>
  <c r="M29" i="19" s="1"/>
  <c r="N29" i="19" s="1"/>
  <c r="L30" i="19"/>
  <c r="M30" i="19" s="1"/>
  <c r="N30" i="19" s="1"/>
  <c r="L31" i="19"/>
  <c r="M31" i="19" s="1"/>
  <c r="N31" i="19" s="1"/>
  <c r="L32" i="19"/>
  <c r="M32" i="19" s="1"/>
  <c r="N32" i="19" s="1"/>
  <c r="L33" i="19"/>
  <c r="M33" i="19" s="1"/>
  <c r="N33" i="19" s="1"/>
  <c r="L34" i="19"/>
  <c r="M34" i="19"/>
  <c r="N34" i="19" s="1"/>
  <c r="L35" i="19"/>
  <c r="M35" i="19" s="1"/>
  <c r="N35" i="19" s="1"/>
  <c r="L36" i="19"/>
  <c r="M36" i="19" s="1"/>
  <c r="N36" i="19" s="1"/>
  <c r="L37" i="19"/>
  <c r="M37" i="19" s="1"/>
  <c r="N37" i="19" s="1"/>
  <c r="L38" i="19"/>
  <c r="M38" i="19" s="1"/>
  <c r="N38" i="19" s="1"/>
  <c r="L39" i="19"/>
  <c r="M39" i="19" s="1"/>
  <c r="N39" i="19" s="1"/>
  <c r="L40" i="19"/>
  <c r="M40" i="19" s="1"/>
  <c r="N40" i="19" s="1"/>
  <c r="L41" i="19"/>
  <c r="M41" i="19"/>
  <c r="N41" i="19" s="1"/>
  <c r="L42" i="19"/>
  <c r="M42" i="19" s="1"/>
  <c r="N42" i="19" s="1"/>
  <c r="L43" i="19"/>
  <c r="M43" i="19" s="1"/>
  <c r="N43" i="19" s="1"/>
  <c r="L44" i="19"/>
  <c r="M44" i="19" s="1"/>
  <c r="N44" i="19" s="1"/>
  <c r="L45" i="19"/>
  <c r="M45" i="19" s="1"/>
  <c r="N45" i="19" s="1"/>
  <c r="L46" i="19"/>
  <c r="M46" i="19" s="1"/>
  <c r="N46" i="19" s="1"/>
  <c r="L47" i="19"/>
  <c r="M47" i="19" s="1"/>
  <c r="N47" i="19" s="1"/>
  <c r="L48" i="19"/>
  <c r="M48" i="19" s="1"/>
  <c r="N48" i="19" s="1"/>
  <c r="L49" i="19"/>
  <c r="M49" i="19" s="1"/>
  <c r="N49" i="19" s="1"/>
  <c r="L50" i="19"/>
  <c r="M50" i="19"/>
  <c r="N50" i="19" s="1"/>
  <c r="L51" i="19"/>
  <c r="M51" i="19" s="1"/>
  <c r="N51" i="19" s="1"/>
  <c r="L52" i="19"/>
  <c r="M52" i="19" s="1"/>
  <c r="N52" i="19" s="1"/>
  <c r="L53" i="19"/>
  <c r="M53" i="19" s="1"/>
  <c r="N53" i="19" s="1"/>
  <c r="L54" i="19"/>
  <c r="M54" i="19" s="1"/>
  <c r="N54" i="19"/>
  <c r="L55" i="19"/>
  <c r="M55" i="19" s="1"/>
  <c r="N55" i="19" s="1"/>
  <c r="L56" i="19"/>
  <c r="M56" i="19" s="1"/>
  <c r="N56" i="19" s="1"/>
  <c r="L57" i="19"/>
  <c r="M57" i="19"/>
  <c r="N57" i="19" s="1"/>
  <c r="L58" i="19"/>
  <c r="M58" i="19" s="1"/>
  <c r="N58" i="19" s="1"/>
  <c r="L59" i="19"/>
  <c r="M59" i="19" s="1"/>
  <c r="N59" i="19" s="1"/>
  <c r="L60" i="19"/>
  <c r="M60" i="19" s="1"/>
  <c r="N60" i="19" s="1"/>
  <c r="L61" i="19"/>
  <c r="M61" i="19" s="1"/>
  <c r="N61" i="19" s="1"/>
  <c r="L62" i="19"/>
  <c r="M62" i="19" s="1"/>
  <c r="N62" i="19" s="1"/>
  <c r="L63" i="19"/>
  <c r="M63" i="19" s="1"/>
  <c r="N63" i="19" s="1"/>
  <c r="L64" i="19"/>
  <c r="M64" i="19" s="1"/>
  <c r="N64" i="19" s="1"/>
  <c r="L65" i="19"/>
  <c r="M65" i="19" s="1"/>
  <c r="N65" i="19" s="1"/>
  <c r="L66" i="19"/>
  <c r="M66" i="19"/>
  <c r="N66" i="19" s="1"/>
  <c r="L67" i="19"/>
  <c r="M67" i="19" s="1"/>
  <c r="N67" i="19" s="1"/>
  <c r="L68" i="19"/>
  <c r="M68" i="19" s="1"/>
  <c r="N68" i="19" s="1"/>
  <c r="L69" i="19"/>
  <c r="M69" i="19" s="1"/>
  <c r="N69" i="19" s="1"/>
  <c r="L70" i="19"/>
  <c r="M70" i="19" s="1"/>
  <c r="N70" i="19" s="1"/>
  <c r="L71" i="19"/>
  <c r="M71" i="19" s="1"/>
  <c r="N71" i="19" s="1"/>
  <c r="L72" i="19"/>
  <c r="M72" i="19" s="1"/>
  <c r="N72" i="19" s="1"/>
  <c r="L73" i="19"/>
  <c r="M73" i="19"/>
  <c r="N73" i="19" s="1"/>
  <c r="L74" i="19"/>
  <c r="M74" i="19" s="1"/>
  <c r="N74" i="19" s="1"/>
  <c r="L75" i="19"/>
  <c r="M75" i="19" s="1"/>
  <c r="N75" i="19" s="1"/>
  <c r="L76" i="19"/>
  <c r="M76" i="19" s="1"/>
  <c r="N76" i="19" s="1"/>
  <c r="L77" i="19"/>
  <c r="M77" i="19" s="1"/>
  <c r="N77" i="19" s="1"/>
  <c r="L78" i="19"/>
  <c r="M78" i="19" s="1"/>
  <c r="N78" i="19" s="1"/>
  <c r="L79" i="19"/>
  <c r="M79" i="19" s="1"/>
  <c r="N79" i="19" s="1"/>
  <c r="L80" i="19"/>
  <c r="M80" i="19" s="1"/>
  <c r="N80" i="19" s="1"/>
  <c r="L81" i="19"/>
  <c r="M81" i="19" s="1"/>
  <c r="N81" i="19" s="1"/>
  <c r="L82" i="19"/>
  <c r="M82" i="19" s="1"/>
  <c r="N82" i="19" s="1"/>
  <c r="L83" i="19"/>
  <c r="M83" i="19" s="1"/>
  <c r="N83" i="19" s="1"/>
  <c r="L84" i="19"/>
  <c r="M84" i="19" s="1"/>
  <c r="N84" i="19" s="1"/>
  <c r="L85" i="19"/>
  <c r="M85" i="19"/>
  <c r="N85" i="19" s="1"/>
  <c r="L86" i="19"/>
  <c r="M86" i="19" s="1"/>
  <c r="N86" i="19" s="1"/>
  <c r="L87" i="19"/>
  <c r="M87" i="19" s="1"/>
  <c r="N87" i="19" s="1"/>
  <c r="L88" i="19"/>
  <c r="M88" i="19" s="1"/>
  <c r="N88" i="19" s="1"/>
  <c r="L89" i="19"/>
  <c r="M89" i="19" s="1"/>
  <c r="N89" i="19" s="1"/>
  <c r="L90" i="19"/>
  <c r="M90" i="19"/>
  <c r="N90" i="19"/>
  <c r="L91" i="19"/>
  <c r="M91" i="19" s="1"/>
  <c r="N91" i="19" s="1"/>
  <c r="L92" i="19"/>
  <c r="M92" i="19" s="1"/>
  <c r="N92" i="19" s="1"/>
  <c r="L93" i="19"/>
  <c r="M93" i="19" s="1"/>
  <c r="N93" i="19" s="1"/>
  <c r="L94" i="19"/>
  <c r="M94" i="19"/>
  <c r="N94" i="19" s="1"/>
  <c r="L95" i="19"/>
  <c r="M95" i="19"/>
  <c r="N95" i="19"/>
  <c r="L96" i="19"/>
  <c r="M96" i="19" s="1"/>
  <c r="N96" i="19" s="1"/>
  <c r="L97" i="19"/>
  <c r="M97" i="19"/>
  <c r="N97" i="19" s="1"/>
  <c r="L98" i="19"/>
  <c r="M98" i="19" s="1"/>
  <c r="N98" i="19" s="1"/>
  <c r="L99" i="19"/>
  <c r="M99" i="19"/>
  <c r="N99" i="19" s="1"/>
  <c r="L100" i="19"/>
  <c r="M100" i="19" s="1"/>
  <c r="N100" i="19" s="1"/>
  <c r="L101" i="19"/>
  <c r="M101" i="19"/>
  <c r="N101" i="19" s="1"/>
  <c r="L19" i="47"/>
  <c r="M19" i="47" s="1"/>
  <c r="N19" i="47" s="1"/>
  <c r="L20" i="47"/>
  <c r="M20" i="47" s="1"/>
  <c r="N20" i="47" s="1"/>
  <c r="L21" i="47"/>
  <c r="M21" i="47"/>
  <c r="N21" i="47" s="1"/>
  <c r="L20" i="13"/>
  <c r="L24" i="13"/>
  <c r="L28" i="13"/>
  <c r="M28" i="13" s="1"/>
  <c r="N28" i="13" s="1"/>
  <c r="L32" i="13"/>
  <c r="L36" i="13"/>
  <c r="L40" i="13"/>
  <c r="L44" i="13"/>
  <c r="L48" i="13"/>
  <c r="L56" i="13"/>
  <c r="M56" i="13" s="1"/>
  <c r="N56" i="13" s="1"/>
  <c r="L64" i="13"/>
  <c r="L68" i="13"/>
  <c r="M68" i="13" s="1"/>
  <c r="N68" i="13" s="1"/>
  <c r="L23" i="13"/>
  <c r="M23" i="13" s="1"/>
  <c r="N23" i="13" s="1"/>
  <c r="L31" i="13"/>
  <c r="L39" i="13"/>
  <c r="L43" i="13"/>
  <c r="M43" i="13" s="1"/>
  <c r="N43" i="13" s="1"/>
  <c r="L47" i="13"/>
  <c r="M47" i="13" s="1"/>
  <c r="N47" i="13" s="1"/>
  <c r="L55" i="13"/>
  <c r="M55" i="13" s="1"/>
  <c r="N55" i="13" s="1"/>
  <c r="L59" i="13"/>
  <c r="L63" i="13"/>
  <c r="M63" i="13" s="1"/>
  <c r="N63" i="13" s="1"/>
  <c r="J29" i="12"/>
  <c r="L24" i="12"/>
  <c r="M24" i="12" s="1"/>
  <c r="N24" i="12" s="1"/>
  <c r="L28" i="12"/>
  <c r="L19" i="11"/>
  <c r="L20" i="11"/>
  <c r="L31" i="11"/>
  <c r="M31" i="11" s="1"/>
  <c r="N31" i="11" s="1"/>
  <c r="L32" i="11"/>
  <c r="L35" i="11"/>
  <c r="M35" i="11" s="1"/>
  <c r="N35" i="11" s="1"/>
  <c r="L43" i="11"/>
  <c r="M43" i="11" s="1"/>
  <c r="N43" i="11" s="1"/>
  <c r="L44" i="11"/>
  <c r="L48" i="11"/>
  <c r="L23" i="5"/>
  <c r="M23" i="5" s="1"/>
  <c r="N23" i="5" s="1"/>
  <c r="L24" i="5"/>
  <c r="M24" i="5" s="1"/>
  <c r="N24" i="5" s="1"/>
  <c r="L25" i="5"/>
  <c r="M25" i="5"/>
  <c r="N25" i="5" s="1"/>
  <c r="L26" i="5"/>
  <c r="M26" i="5" s="1"/>
  <c r="N26" i="5" s="1"/>
  <c r="L27" i="5"/>
  <c r="M27" i="5"/>
  <c r="N27" i="5" s="1"/>
  <c r="L28" i="5"/>
  <c r="M28" i="5" s="1"/>
  <c r="N28" i="5" s="1"/>
  <c r="L29" i="5"/>
  <c r="M29" i="5" s="1"/>
  <c r="N29" i="5" s="1"/>
  <c r="L30" i="5"/>
  <c r="M30" i="5" s="1"/>
  <c r="N30" i="5" s="1"/>
  <c r="L31" i="5"/>
  <c r="M31" i="5" s="1"/>
  <c r="N31" i="5" s="1"/>
  <c r="L32" i="5"/>
  <c r="M32" i="5" s="1"/>
  <c r="N32" i="5" s="1"/>
  <c r="L33" i="5"/>
  <c r="M33" i="5"/>
  <c r="N33" i="5" s="1"/>
  <c r="L34" i="5"/>
  <c r="M34" i="5" s="1"/>
  <c r="N34" i="5" s="1"/>
  <c r="L35" i="5"/>
  <c r="M35" i="5"/>
  <c r="N35" i="5" s="1"/>
  <c r="L36" i="5"/>
  <c r="M36" i="5" s="1"/>
  <c r="N36" i="5" s="1"/>
  <c r="L25" i="21"/>
  <c r="M25" i="21" s="1"/>
  <c r="N25" i="21" s="1"/>
  <c r="L19" i="38"/>
  <c r="M19" i="38" s="1"/>
  <c r="N19" i="38" s="1"/>
  <c r="L20" i="38"/>
  <c r="M20" i="38" s="1"/>
  <c r="N20" i="38" s="1"/>
  <c r="L21" i="38"/>
  <c r="M21" i="38" s="1"/>
  <c r="N21" i="38" s="1"/>
  <c r="L22" i="38"/>
  <c r="M22" i="38" s="1"/>
  <c r="N22" i="38" s="1"/>
  <c r="L23" i="38"/>
  <c r="M23" i="38" s="1"/>
  <c r="N23" i="38" s="1"/>
  <c r="L24" i="38"/>
  <c r="M24" i="38" s="1"/>
  <c r="N24" i="38" s="1"/>
  <c r="L19" i="3"/>
  <c r="M19" i="3" s="1"/>
  <c r="N19" i="3" s="1"/>
  <c r="L20" i="3"/>
  <c r="M20" i="3" s="1"/>
  <c r="N20" i="3" s="1"/>
  <c r="L16" i="52"/>
  <c r="M16" i="52" s="1"/>
  <c r="N16" i="52" s="1"/>
  <c r="L17" i="52"/>
  <c r="M17" i="52" s="1"/>
  <c r="N17" i="52" s="1"/>
  <c r="L18" i="52"/>
  <c r="M18" i="52" s="1"/>
  <c r="N18" i="52" s="1"/>
  <c r="L19" i="52"/>
  <c r="M19" i="52"/>
  <c r="N19" i="52" s="1"/>
  <c r="J20" i="52"/>
  <c r="L20" i="1"/>
  <c r="M20" i="1" s="1"/>
  <c r="N20" i="1" s="1"/>
  <c r="L24" i="1"/>
  <c r="M24" i="1" s="1"/>
  <c r="N24" i="1" s="1"/>
  <c r="L40" i="1"/>
  <c r="L44" i="1"/>
  <c r="L56" i="1"/>
  <c r="L60" i="1"/>
  <c r="L64" i="1"/>
  <c r="L68" i="1"/>
  <c r="L72" i="1"/>
  <c r="L16" i="1"/>
  <c r="M16" i="1" s="1"/>
  <c r="N16" i="1" s="1"/>
  <c r="L20" i="32"/>
  <c r="M20" i="32" s="1"/>
  <c r="N20" i="32" s="1"/>
  <c r="L24" i="32"/>
  <c r="M24" i="32" s="1"/>
  <c r="N24" i="32" s="1"/>
  <c r="L27" i="32"/>
  <c r="M27" i="32" s="1"/>
  <c r="N27" i="32" s="1"/>
  <c r="L28" i="32"/>
  <c r="M28" i="32" s="1"/>
  <c r="N28" i="32" s="1"/>
  <c r="L31" i="32"/>
  <c r="M31" i="32" s="1"/>
  <c r="N31" i="32" s="1"/>
  <c r="L32" i="32"/>
  <c r="M32" i="32" s="1"/>
  <c r="N32" i="32" s="1"/>
  <c r="L36" i="32"/>
  <c r="M36" i="32" s="1"/>
  <c r="N36" i="32" s="1"/>
  <c r="L39" i="32"/>
  <c r="M39" i="32" s="1"/>
  <c r="N39" i="32" s="1"/>
  <c r="L40" i="32"/>
  <c r="L19" i="32"/>
  <c r="L30" i="32"/>
  <c r="M30" i="32" s="1"/>
  <c r="N30" i="32" s="1"/>
  <c r="L42" i="32"/>
  <c r="M42" i="32" s="1"/>
  <c r="N42" i="32" s="1"/>
  <c r="L16" i="32"/>
  <c r="M16" i="32" s="1"/>
  <c r="L21" i="32"/>
  <c r="M21" i="32" s="1"/>
  <c r="N21" i="32" s="1"/>
  <c r="L22" i="32"/>
  <c r="M22" i="32"/>
  <c r="N22" i="32" s="1"/>
  <c r="L23" i="32"/>
  <c r="M23" i="32" s="1"/>
  <c r="N23" i="32" s="1"/>
  <c r="L25" i="32"/>
  <c r="M25" i="32" s="1"/>
  <c r="N25" i="32" s="1"/>
  <c r="L26" i="32"/>
  <c r="M26" i="32"/>
  <c r="N26" i="32" s="1"/>
  <c r="L29" i="32"/>
  <c r="M29" i="32" s="1"/>
  <c r="N29" i="32" s="1"/>
  <c r="L33" i="32"/>
  <c r="M33" i="32" s="1"/>
  <c r="N33" i="32" s="1"/>
  <c r="L34" i="32"/>
  <c r="M34" i="32" s="1"/>
  <c r="N34" i="32" s="1"/>
  <c r="L35" i="32"/>
  <c r="M35" i="32" s="1"/>
  <c r="N35" i="32" s="1"/>
  <c r="L37" i="32"/>
  <c r="M37" i="32" s="1"/>
  <c r="N37" i="32" s="1"/>
  <c r="L38" i="32"/>
  <c r="M38" i="32" s="1"/>
  <c r="N38" i="32" s="1"/>
  <c r="L23" i="1"/>
  <c r="L27" i="1"/>
  <c r="M27" i="1" s="1"/>
  <c r="N27" i="1" s="1"/>
  <c r="L31" i="1"/>
  <c r="L35" i="1"/>
  <c r="L39" i="1"/>
  <c r="L43" i="1"/>
  <c r="L47" i="1"/>
  <c r="M47" i="1" s="1"/>
  <c r="N47" i="1" s="1"/>
  <c r="L55" i="1"/>
  <c r="M55" i="1" s="1"/>
  <c r="N55" i="1" s="1"/>
  <c r="L63" i="1"/>
  <c r="M63" i="1" s="1"/>
  <c r="N63" i="1" s="1"/>
  <c r="L71" i="1"/>
  <c r="M71" i="1" s="1"/>
  <c r="N71" i="1" s="1"/>
  <c r="L29" i="45"/>
  <c r="M29" i="45" s="1"/>
  <c r="N29" i="45" s="1"/>
  <c r="L19" i="45"/>
  <c r="M19" i="45" s="1"/>
  <c r="N19" i="45" s="1"/>
  <c r="L42" i="45"/>
  <c r="M42" i="45" s="1"/>
  <c r="N42" i="45" s="1"/>
  <c r="L49" i="13"/>
  <c r="M49" i="13" s="1"/>
  <c r="N49" i="13" s="1"/>
  <c r="L50" i="13"/>
  <c r="M50" i="13" s="1"/>
  <c r="N50" i="13" s="1"/>
  <c r="L21" i="11"/>
  <c r="M21" i="11" s="1"/>
  <c r="N21" i="11" s="1"/>
  <c r="L22" i="11"/>
  <c r="M22" i="11" s="1"/>
  <c r="N22" i="11" s="1"/>
  <c r="L21" i="44"/>
  <c r="M21" i="44" s="1"/>
  <c r="N21" i="44" s="1"/>
  <c r="L28" i="17"/>
  <c r="M28" i="17"/>
  <c r="N28" i="17" s="1"/>
  <c r="L27" i="17"/>
  <c r="M27" i="17"/>
  <c r="N27" i="17"/>
  <c r="L36" i="17"/>
  <c r="M36" i="17" s="1"/>
  <c r="N36" i="17" s="1"/>
  <c r="L35" i="17"/>
  <c r="M35" i="17" s="1"/>
  <c r="N35" i="17" s="1"/>
  <c r="L28" i="16"/>
  <c r="M28" i="16"/>
  <c r="N28" i="16" s="1"/>
  <c r="L17" i="7"/>
  <c r="L19" i="7" s="1"/>
  <c r="L17" i="17"/>
  <c r="M17" i="17"/>
  <c r="N17" i="17" s="1"/>
  <c r="L22" i="44"/>
  <c r="M22" i="44"/>
  <c r="N22" i="44"/>
  <c r="L60" i="22"/>
  <c r="M60" i="22" s="1"/>
  <c r="N60" i="22" s="1"/>
  <c r="L61" i="22"/>
  <c r="M61" i="22" s="1"/>
  <c r="N61" i="22" s="1"/>
  <c r="L62" i="22"/>
  <c r="M62" i="22" s="1"/>
  <c r="N62" i="22" s="1"/>
  <c r="L33" i="17"/>
  <c r="M33" i="17" s="1"/>
  <c r="N33" i="17" s="1"/>
  <c r="L17" i="62"/>
  <c r="M17" i="62"/>
  <c r="N17" i="62" s="1"/>
  <c r="L18" i="62"/>
  <c r="M18" i="62"/>
  <c r="N18" i="62"/>
  <c r="L19" i="62"/>
  <c r="M19" i="62" s="1"/>
  <c r="N19" i="62" s="1"/>
  <c r="L20" i="62"/>
  <c r="M20" i="62" s="1"/>
  <c r="N20" i="62" s="1"/>
  <c r="L69" i="14"/>
  <c r="M69" i="14"/>
  <c r="N69" i="14" s="1"/>
  <c r="L16" i="7"/>
  <c r="M16" i="7" s="1"/>
  <c r="N16" i="7" s="1"/>
  <c r="L17" i="45"/>
  <c r="M17" i="45"/>
  <c r="N17" i="45" s="1"/>
  <c r="L18" i="45"/>
  <c r="M18" i="45"/>
  <c r="N18" i="45"/>
  <c r="L20" i="45"/>
  <c r="M20" i="45"/>
  <c r="N20" i="45"/>
  <c r="L21" i="45"/>
  <c r="M21" i="45" s="1"/>
  <c r="N21" i="45" s="1"/>
  <c r="L22" i="45"/>
  <c r="M22" i="45"/>
  <c r="N22" i="45" s="1"/>
  <c r="L23" i="45"/>
  <c r="M23" i="45"/>
  <c r="N23" i="45"/>
  <c r="L24" i="45"/>
  <c r="M24" i="45"/>
  <c r="N24" i="45"/>
  <c r="L25" i="45"/>
  <c r="M25" i="45" s="1"/>
  <c r="N25" i="45" s="1"/>
  <c r="L26" i="45"/>
  <c r="M26" i="45"/>
  <c r="N26" i="45" s="1"/>
  <c r="L27" i="45"/>
  <c r="M27" i="45"/>
  <c r="N27" i="45"/>
  <c r="L28" i="45"/>
  <c r="M28" i="45"/>
  <c r="N28" i="45"/>
  <c r="L30" i="45"/>
  <c r="M30" i="45" s="1"/>
  <c r="N30" i="45" s="1"/>
  <c r="L31" i="45"/>
  <c r="M31" i="45"/>
  <c r="N31" i="45" s="1"/>
  <c r="L32" i="45"/>
  <c r="M32" i="45"/>
  <c r="N32" i="45"/>
  <c r="L33" i="45"/>
  <c r="M33" i="45"/>
  <c r="N33" i="45" s="1"/>
  <c r="L34" i="45"/>
  <c r="M34" i="45" s="1"/>
  <c r="N34" i="45" s="1"/>
  <c r="L35" i="45"/>
  <c r="M35" i="45"/>
  <c r="N35" i="45" s="1"/>
  <c r="L36" i="45"/>
  <c r="M36" i="45" s="1"/>
  <c r="N36" i="45" s="1"/>
  <c r="L37" i="45"/>
  <c r="M37" i="45"/>
  <c r="N37" i="45" s="1"/>
  <c r="L38" i="45"/>
  <c r="M38" i="45" s="1"/>
  <c r="N38" i="45" s="1"/>
  <c r="L39" i="45"/>
  <c r="M39" i="45"/>
  <c r="N39" i="45" s="1"/>
  <c r="L40" i="45"/>
  <c r="M40" i="45" s="1"/>
  <c r="N40" i="45"/>
  <c r="L41" i="45"/>
  <c r="M41" i="45"/>
  <c r="N41" i="45" s="1"/>
  <c r="L43" i="45"/>
  <c r="M43" i="45" s="1"/>
  <c r="N43" i="45" s="1"/>
  <c r="L44" i="45"/>
  <c r="M44" i="45"/>
  <c r="N44" i="45" s="1"/>
  <c r="J24" i="62"/>
  <c r="L23" i="62"/>
  <c r="M23" i="62"/>
  <c r="N23" i="62" s="1"/>
  <c r="L22" i="62"/>
  <c r="M22" i="62" s="1"/>
  <c r="N22" i="62" s="1"/>
  <c r="L21" i="62"/>
  <c r="M21" i="62"/>
  <c r="N21" i="62" s="1"/>
  <c r="L16" i="62"/>
  <c r="M16" i="62" s="1"/>
  <c r="N16" i="62" s="1"/>
  <c r="L25" i="61"/>
  <c r="M25" i="61"/>
  <c r="N25" i="61" s="1"/>
  <c r="L24" i="61"/>
  <c r="M24" i="61"/>
  <c r="N24" i="61"/>
  <c r="L26" i="61"/>
  <c r="M26" i="61" s="1"/>
  <c r="N26" i="61" s="1"/>
  <c r="L27" i="61"/>
  <c r="M27" i="61" s="1"/>
  <c r="N27" i="61" s="1"/>
  <c r="L17" i="61"/>
  <c r="M17" i="61"/>
  <c r="N17" i="61" s="1"/>
  <c r="J28" i="61"/>
  <c r="L23" i="61"/>
  <c r="M23" i="61"/>
  <c r="N23" i="61" s="1"/>
  <c r="L22" i="61"/>
  <c r="M22" i="61"/>
  <c r="N22" i="61"/>
  <c r="L21" i="61"/>
  <c r="M21" i="61" s="1"/>
  <c r="N21" i="61" s="1"/>
  <c r="L20" i="61"/>
  <c r="M20" i="61" s="1"/>
  <c r="N20" i="61" s="1"/>
  <c r="L19" i="61"/>
  <c r="M19" i="61"/>
  <c r="N19" i="61" s="1"/>
  <c r="L18" i="61"/>
  <c r="M18" i="61"/>
  <c r="N18" i="61"/>
  <c r="L16" i="61"/>
  <c r="M16" i="61" s="1"/>
  <c r="N16" i="61" s="1"/>
  <c r="L31" i="2"/>
  <c r="M31" i="2" s="1"/>
  <c r="N31" i="2" s="1"/>
  <c r="L46" i="8"/>
  <c r="M46" i="8" s="1"/>
  <c r="N46" i="8" s="1"/>
  <c r="L21" i="21"/>
  <c r="M21" i="21" s="1"/>
  <c r="N21" i="21" s="1"/>
  <c r="L22" i="21"/>
  <c r="M22" i="21"/>
  <c r="N22" i="21" s="1"/>
  <c r="L23" i="21"/>
  <c r="M23" i="21"/>
  <c r="N23" i="21"/>
  <c r="L24" i="21"/>
  <c r="M24" i="21" s="1"/>
  <c r="N24" i="21" s="1"/>
  <c r="L26" i="21"/>
  <c r="M26" i="21" s="1"/>
  <c r="N26" i="21" s="1"/>
  <c r="L16" i="21"/>
  <c r="M16" i="21"/>
  <c r="N16" i="21" s="1"/>
  <c r="L20" i="22"/>
  <c r="M20" i="22" s="1"/>
  <c r="N20" i="22" s="1"/>
  <c r="L21" i="22"/>
  <c r="M21" i="22" s="1"/>
  <c r="N21" i="22" s="1"/>
  <c r="L22" i="22"/>
  <c r="M22" i="22" s="1"/>
  <c r="N22" i="22" s="1"/>
  <c r="L23" i="22"/>
  <c r="M23" i="22"/>
  <c r="N23" i="22" s="1"/>
  <c r="L24" i="22"/>
  <c r="M24" i="22" s="1"/>
  <c r="N24" i="22" s="1"/>
  <c r="L26" i="22"/>
  <c r="M26" i="22"/>
  <c r="N26" i="22" s="1"/>
  <c r="L28" i="22"/>
  <c r="M28" i="22"/>
  <c r="N28" i="22" s="1"/>
  <c r="L29" i="22"/>
  <c r="M29" i="22"/>
  <c r="N29" i="22" s="1"/>
  <c r="L30" i="22"/>
  <c r="M30" i="22" s="1"/>
  <c r="N30" i="22" s="1"/>
  <c r="L31" i="22"/>
  <c r="M31" i="22"/>
  <c r="N31" i="22" s="1"/>
  <c r="L32" i="22"/>
  <c r="M32" i="22" s="1"/>
  <c r="N32" i="22" s="1"/>
  <c r="L33" i="22"/>
  <c r="M33" i="22" s="1"/>
  <c r="N33" i="22" s="1"/>
  <c r="L34" i="22"/>
  <c r="M34" i="22" s="1"/>
  <c r="N34" i="22" s="1"/>
  <c r="L35" i="22"/>
  <c r="M35" i="22"/>
  <c r="N35" i="22" s="1"/>
  <c r="L36" i="22"/>
  <c r="M36" i="22"/>
  <c r="N36" i="22" s="1"/>
  <c r="L37" i="22"/>
  <c r="M37" i="22" s="1"/>
  <c r="N37" i="22" s="1"/>
  <c r="L38" i="22"/>
  <c r="M38" i="22" s="1"/>
  <c r="N38" i="22" s="1"/>
  <c r="L39" i="22"/>
  <c r="M39" i="22" s="1"/>
  <c r="N39" i="22" s="1"/>
  <c r="L40" i="22"/>
  <c r="M40" i="22" s="1"/>
  <c r="N40" i="22" s="1"/>
  <c r="L41" i="22"/>
  <c r="M41" i="22"/>
  <c r="N41" i="22" s="1"/>
  <c r="L42" i="22"/>
  <c r="M42" i="22" s="1"/>
  <c r="N42" i="22" s="1"/>
  <c r="L43" i="22"/>
  <c r="M43" i="22" s="1"/>
  <c r="N43" i="22" s="1"/>
  <c r="L44" i="22"/>
  <c r="M44" i="22" s="1"/>
  <c r="N44" i="22" s="1"/>
  <c r="L45" i="22"/>
  <c r="M45" i="22" s="1"/>
  <c r="N45" i="22" s="1"/>
  <c r="L46" i="22"/>
  <c r="M46" i="22" s="1"/>
  <c r="N46" i="22" s="1"/>
  <c r="L47" i="22"/>
  <c r="M47" i="22" s="1"/>
  <c r="N47" i="22" s="1"/>
  <c r="L48" i="22"/>
  <c r="M48" i="22" s="1"/>
  <c r="N48" i="22" s="1"/>
  <c r="L49" i="22"/>
  <c r="M49" i="22" s="1"/>
  <c r="N49" i="22" s="1"/>
  <c r="L50" i="22"/>
  <c r="M50" i="22" s="1"/>
  <c r="N50" i="22" s="1"/>
  <c r="L27" i="22"/>
  <c r="M27" i="22"/>
  <c r="N27" i="22" s="1"/>
  <c r="L51" i="22"/>
  <c r="M51" i="22"/>
  <c r="N51" i="22" s="1"/>
  <c r="L52" i="22"/>
  <c r="M52" i="22" s="1"/>
  <c r="N52" i="22" s="1"/>
  <c r="L25" i="22"/>
  <c r="M25" i="22" s="1"/>
  <c r="N25" i="22" s="1"/>
  <c r="L53" i="22"/>
  <c r="M53" i="22" s="1"/>
  <c r="N53" i="22" s="1"/>
  <c r="L54" i="22"/>
  <c r="M54" i="22" s="1"/>
  <c r="N54" i="22" s="1"/>
  <c r="L55" i="22"/>
  <c r="M55" i="22"/>
  <c r="N55" i="22" s="1"/>
  <c r="L56" i="22"/>
  <c r="M56" i="22" s="1"/>
  <c r="N56" i="22" s="1"/>
  <c r="L57" i="22"/>
  <c r="M57" i="22" s="1"/>
  <c r="N57" i="22" s="1"/>
  <c r="L58" i="22"/>
  <c r="M58" i="22"/>
  <c r="N58" i="22" s="1"/>
  <c r="L59" i="22"/>
  <c r="M59" i="22" s="1"/>
  <c r="N59" i="22" s="1"/>
  <c r="L63" i="22"/>
  <c r="M63" i="22" s="1"/>
  <c r="N63" i="22" s="1"/>
  <c r="L64" i="22"/>
  <c r="M64" i="22" s="1"/>
  <c r="N64" i="22" s="1"/>
  <c r="L65" i="22"/>
  <c r="M65" i="22" s="1"/>
  <c r="N65" i="22" s="1"/>
  <c r="L66" i="22"/>
  <c r="M66" i="22" s="1"/>
  <c r="N66" i="22" s="1"/>
  <c r="L42" i="39"/>
  <c r="M42" i="39"/>
  <c r="N42" i="39" s="1"/>
  <c r="L43" i="39"/>
  <c r="M43" i="39" s="1"/>
  <c r="N43" i="39" s="1"/>
  <c r="L44" i="39"/>
  <c r="M44" i="39"/>
  <c r="N44" i="39" s="1"/>
  <c r="L45" i="39"/>
  <c r="M45" i="39"/>
  <c r="N45" i="39"/>
  <c r="L46" i="39"/>
  <c r="M46" i="39"/>
  <c r="N46" i="39"/>
  <c r="L47" i="39"/>
  <c r="M47" i="39" s="1"/>
  <c r="N47" i="39" s="1"/>
  <c r="L48" i="39"/>
  <c r="M48" i="39"/>
  <c r="N48" i="39" s="1"/>
  <c r="L49" i="39"/>
  <c r="M49" i="39" s="1"/>
  <c r="N49" i="39"/>
  <c r="L50" i="39"/>
  <c r="M50" i="39"/>
  <c r="N50" i="39" s="1"/>
  <c r="L51" i="39"/>
  <c r="M51" i="39" s="1"/>
  <c r="N51" i="39" s="1"/>
  <c r="L52" i="39"/>
  <c r="M52" i="39"/>
  <c r="N52" i="39" s="1"/>
  <c r="L53" i="39"/>
  <c r="M53" i="39" s="1"/>
  <c r="N53" i="39" s="1"/>
  <c r="L54" i="39"/>
  <c r="M54" i="39"/>
  <c r="N54" i="39" s="1"/>
  <c r="L23" i="39"/>
  <c r="M23" i="39" s="1"/>
  <c r="N23" i="39" s="1"/>
  <c r="L24" i="39"/>
  <c r="M24" i="39"/>
  <c r="N24" i="39" s="1"/>
  <c r="L25" i="39"/>
  <c r="M25" i="39" s="1"/>
  <c r="N25" i="39" s="1"/>
  <c r="L26" i="39"/>
  <c r="M26" i="39" s="1"/>
  <c r="N26" i="39" s="1"/>
  <c r="L27" i="39"/>
  <c r="M27" i="39" s="1"/>
  <c r="N27" i="39" s="1"/>
  <c r="L28" i="39"/>
  <c r="M28" i="39"/>
  <c r="N28" i="39" s="1"/>
  <c r="L29" i="39"/>
  <c r="M29" i="39" s="1"/>
  <c r="N29" i="39"/>
  <c r="L30" i="39"/>
  <c r="M30" i="39" s="1"/>
  <c r="N30" i="39" s="1"/>
  <c r="L31" i="39"/>
  <c r="M31" i="39" s="1"/>
  <c r="N31" i="39" s="1"/>
  <c r="L32" i="39"/>
  <c r="M32" i="39"/>
  <c r="N32" i="39" s="1"/>
  <c r="L33" i="39"/>
  <c r="M33" i="39" s="1"/>
  <c r="N33" i="39" s="1"/>
  <c r="L34" i="39"/>
  <c r="M34" i="39" s="1"/>
  <c r="N34" i="39" s="1"/>
  <c r="L35" i="39"/>
  <c r="M35" i="39" s="1"/>
  <c r="N35" i="39" s="1"/>
  <c r="L36" i="39"/>
  <c r="M36" i="39"/>
  <c r="N36" i="39" s="1"/>
  <c r="L37" i="39"/>
  <c r="M37" i="39" s="1"/>
  <c r="N37" i="39"/>
  <c r="L38" i="39"/>
  <c r="M38" i="39" s="1"/>
  <c r="N38" i="39" s="1"/>
  <c r="L39" i="39"/>
  <c r="M39" i="39" s="1"/>
  <c r="N39" i="39" s="1"/>
  <c r="L40" i="39"/>
  <c r="M40" i="39"/>
  <c r="N40" i="39" s="1"/>
  <c r="L41" i="39"/>
  <c r="M41" i="39" s="1"/>
  <c r="N41" i="39" s="1"/>
  <c r="L27" i="12"/>
  <c r="M27" i="12" s="1"/>
  <c r="N27" i="12" s="1"/>
  <c r="L18" i="44"/>
  <c r="M18" i="44" s="1"/>
  <c r="N18" i="44" s="1"/>
  <c r="L51" i="14"/>
  <c r="M51" i="14" s="1"/>
  <c r="N51" i="14" s="1"/>
  <c r="L53" i="14"/>
  <c r="M53" i="14" s="1"/>
  <c r="N53" i="14" s="1"/>
  <c r="L26" i="14"/>
  <c r="M26" i="14"/>
  <c r="N26" i="14" s="1"/>
  <c r="L40" i="8"/>
  <c r="M40" i="8" s="1"/>
  <c r="N40" i="8" s="1"/>
  <c r="L33" i="8"/>
  <c r="M33" i="8" s="1"/>
  <c r="N33" i="8" s="1"/>
  <c r="L16" i="4"/>
  <c r="M16" i="4" s="1"/>
  <c r="N16" i="4" s="1"/>
  <c r="L17" i="4"/>
  <c r="M17" i="4"/>
  <c r="N17" i="4" s="1"/>
  <c r="L25" i="38"/>
  <c r="M25" i="38" s="1"/>
  <c r="N25" i="38" s="1"/>
  <c r="L16" i="38"/>
  <c r="M16" i="38" s="1"/>
  <c r="N16" i="38" s="1"/>
  <c r="L27" i="38"/>
  <c r="M27" i="38" s="1"/>
  <c r="N27" i="38" s="1"/>
  <c r="L26" i="38"/>
  <c r="M26" i="38" s="1"/>
  <c r="N26" i="38" s="1"/>
  <c r="L17" i="38"/>
  <c r="M17" i="38" s="1"/>
  <c r="N17" i="38" s="1"/>
  <c r="L18" i="38"/>
  <c r="M18" i="38" s="1"/>
  <c r="N18" i="38" s="1"/>
  <c r="L18" i="3"/>
  <c r="M18" i="3" s="1"/>
  <c r="N18" i="3" s="1"/>
  <c r="L17" i="3"/>
  <c r="M17" i="3" s="1"/>
  <c r="N17" i="3" s="1"/>
  <c r="L25" i="1"/>
  <c r="M25" i="1" s="1"/>
  <c r="N25" i="1" s="1"/>
  <c r="L16" i="22"/>
  <c r="M16" i="22" s="1"/>
  <c r="N16" i="22" s="1"/>
  <c r="L17" i="22"/>
  <c r="M17" i="22" s="1"/>
  <c r="N17" i="22" s="1"/>
  <c r="L18" i="22"/>
  <c r="M18" i="22" s="1"/>
  <c r="N18" i="22" s="1"/>
  <c r="L19" i="44"/>
  <c r="M19" i="44" s="1"/>
  <c r="N19" i="44" s="1"/>
  <c r="L23" i="44"/>
  <c r="M23" i="44" s="1"/>
  <c r="N23" i="44" s="1"/>
  <c r="L21" i="19"/>
  <c r="M21" i="19"/>
  <c r="N21" i="19"/>
  <c r="L22" i="19"/>
  <c r="M22" i="19"/>
  <c r="N22" i="19"/>
  <c r="L102" i="19"/>
  <c r="M102" i="19" s="1"/>
  <c r="N102" i="19" s="1"/>
  <c r="L16" i="19"/>
  <c r="M16" i="19" s="1"/>
  <c r="N16" i="19" s="1"/>
  <c r="L17" i="19"/>
  <c r="M17" i="19"/>
  <c r="N17" i="19" s="1"/>
  <c r="L18" i="19"/>
  <c r="M18" i="19"/>
  <c r="N18" i="19" s="1"/>
  <c r="L40" i="17"/>
  <c r="M40" i="17" s="1"/>
  <c r="N40" i="17"/>
  <c r="L18" i="17"/>
  <c r="M18" i="17" s="1"/>
  <c r="N18" i="17" s="1"/>
  <c r="L46" i="17"/>
  <c r="M46" i="17" s="1"/>
  <c r="N46" i="17" s="1"/>
  <c r="L29" i="17"/>
  <c r="M29" i="17"/>
  <c r="N29" i="17" s="1"/>
  <c r="L26" i="17"/>
  <c r="M26" i="17" s="1"/>
  <c r="N26" i="17" s="1"/>
  <c r="L31" i="17"/>
  <c r="M31" i="17" s="1"/>
  <c r="N31" i="17" s="1"/>
  <c r="L25" i="17"/>
  <c r="M25" i="17" s="1"/>
  <c r="N25" i="17" s="1"/>
  <c r="L50" i="17"/>
  <c r="M50" i="17"/>
  <c r="N50" i="17" s="1"/>
  <c r="L42" i="17"/>
  <c r="M42" i="17" s="1"/>
  <c r="N42" i="17"/>
  <c r="L51" i="17"/>
  <c r="M51" i="17" s="1"/>
  <c r="N51" i="17" s="1"/>
  <c r="L45" i="17"/>
  <c r="M45" i="17" s="1"/>
  <c r="N45" i="17" s="1"/>
  <c r="L30" i="16"/>
  <c r="M30" i="16"/>
  <c r="N30" i="16" s="1"/>
  <c r="L31" i="16"/>
  <c r="M31" i="16"/>
  <c r="N31" i="16"/>
  <c r="L32" i="16"/>
  <c r="M32" i="16" s="1"/>
  <c r="N32" i="16" s="1"/>
  <c r="L33" i="16"/>
  <c r="M33" i="16" s="1"/>
  <c r="N33" i="16" s="1"/>
  <c r="L34" i="16"/>
  <c r="M34" i="16"/>
  <c r="N34" i="16" s="1"/>
  <c r="L35" i="16"/>
  <c r="M35" i="16" s="1"/>
  <c r="N35" i="16"/>
  <c r="L22" i="15"/>
  <c r="M22" i="15" s="1"/>
  <c r="N22" i="15" s="1"/>
  <c r="L28" i="15"/>
  <c r="M28" i="15" s="1"/>
  <c r="N28" i="15" s="1"/>
  <c r="L21" i="15"/>
  <c r="M21" i="15"/>
  <c r="N21" i="15" s="1"/>
  <c r="L31" i="15"/>
  <c r="M31" i="15" s="1"/>
  <c r="N31" i="15"/>
  <c r="L25" i="15"/>
  <c r="M25" i="15" s="1"/>
  <c r="N25" i="15" s="1"/>
  <c r="L46" i="15"/>
  <c r="M46" i="15" s="1"/>
  <c r="N46" i="15" s="1"/>
  <c r="L43" i="15"/>
  <c r="M43" i="15"/>
  <c r="N43" i="15" s="1"/>
  <c r="L45" i="15"/>
  <c r="M45" i="15" s="1"/>
  <c r="N45" i="15"/>
  <c r="L40" i="15"/>
  <c r="M40" i="15" s="1"/>
  <c r="N40" i="15" s="1"/>
  <c r="L16" i="43"/>
  <c r="M16" i="43" s="1"/>
  <c r="N16" i="43" s="1"/>
  <c r="L47" i="14"/>
  <c r="M47" i="14"/>
  <c r="N47" i="14" s="1"/>
  <c r="L61" i="14"/>
  <c r="M61" i="14" s="1"/>
  <c r="N61" i="14"/>
  <c r="L60" i="14"/>
  <c r="M60" i="14" s="1"/>
  <c r="N60" i="14" s="1"/>
  <c r="L59" i="14"/>
  <c r="M59" i="14" s="1"/>
  <c r="N59" i="14" s="1"/>
  <c r="L46" i="14"/>
  <c r="M46" i="14"/>
  <c r="N46" i="14" s="1"/>
  <c r="L22" i="14"/>
  <c r="M22" i="14" s="1"/>
  <c r="N22" i="14"/>
  <c r="L21" i="14"/>
  <c r="M21" i="14" s="1"/>
  <c r="N21" i="14" s="1"/>
  <c r="L20" i="14"/>
  <c r="M20" i="14" s="1"/>
  <c r="N20" i="14" s="1"/>
  <c r="L23" i="14"/>
  <c r="M23" i="14"/>
  <c r="N23" i="14" s="1"/>
  <c r="L24" i="14"/>
  <c r="M24" i="14" s="1"/>
  <c r="N24" i="14"/>
  <c r="L27" i="14"/>
  <c r="M27" i="14" s="1"/>
  <c r="N27" i="14" s="1"/>
  <c r="L25" i="14"/>
  <c r="M25" i="14" s="1"/>
  <c r="N25" i="14" s="1"/>
  <c r="L28" i="14"/>
  <c r="M28" i="14"/>
  <c r="N28" i="14" s="1"/>
  <c r="L30" i="14"/>
  <c r="M30" i="14" s="1"/>
  <c r="N30" i="14"/>
  <c r="L29" i="14"/>
  <c r="M29" i="14" s="1"/>
  <c r="N29" i="14" s="1"/>
  <c r="L33" i="14"/>
  <c r="M33" i="14" s="1"/>
  <c r="N33" i="14" s="1"/>
  <c r="L34" i="14"/>
  <c r="M34" i="14"/>
  <c r="N34" i="14" s="1"/>
  <c r="L35" i="14"/>
  <c r="M35" i="14" s="1"/>
  <c r="N35" i="14"/>
  <c r="L39" i="14"/>
  <c r="M39" i="14" s="1"/>
  <c r="N39" i="14" s="1"/>
  <c r="L36" i="14"/>
  <c r="M36" i="14" s="1"/>
  <c r="N36" i="14" s="1"/>
  <c r="L37" i="14"/>
  <c r="M37" i="14"/>
  <c r="N37" i="14" s="1"/>
  <c r="L41" i="14"/>
  <c r="M41" i="14" s="1"/>
  <c r="N41" i="14"/>
  <c r="L38" i="14"/>
  <c r="M38" i="14" s="1"/>
  <c r="N38" i="14" s="1"/>
  <c r="L40" i="14"/>
  <c r="M40" i="14" s="1"/>
  <c r="N40" i="14" s="1"/>
  <c r="L43" i="14"/>
  <c r="M43" i="14"/>
  <c r="N43" i="14" s="1"/>
  <c r="L44" i="14"/>
  <c r="M44" i="14" s="1"/>
  <c r="N44" i="14"/>
  <c r="L32" i="14"/>
  <c r="M32" i="14" s="1"/>
  <c r="N32" i="14" s="1"/>
  <c r="L31" i="14"/>
  <c r="M31" i="14" s="1"/>
  <c r="N31" i="14" s="1"/>
  <c r="L49" i="14"/>
  <c r="M49" i="14"/>
  <c r="N49" i="14" s="1"/>
  <c r="L48" i="14"/>
  <c r="M48" i="14" s="1"/>
  <c r="N48" i="14"/>
  <c r="L50" i="14"/>
  <c r="M50" i="14" s="1"/>
  <c r="N50" i="14" s="1"/>
  <c r="L57" i="14"/>
  <c r="M57" i="14" s="1"/>
  <c r="N57" i="14" s="1"/>
  <c r="L52" i="14"/>
  <c r="M52" i="14"/>
  <c r="N52" i="14" s="1"/>
  <c r="L54" i="14"/>
  <c r="M54" i="14" s="1"/>
  <c r="N54" i="14"/>
  <c r="L56" i="14"/>
  <c r="M56" i="14" s="1"/>
  <c r="N56" i="14" s="1"/>
  <c r="L55" i="14"/>
  <c r="M55" i="14" s="1"/>
  <c r="N55" i="14" s="1"/>
  <c r="L63" i="14"/>
  <c r="M63" i="14"/>
  <c r="N63" i="14" s="1"/>
  <c r="L67" i="14"/>
  <c r="M67" i="14" s="1"/>
  <c r="N67" i="14"/>
  <c r="L70" i="14"/>
  <c r="M70" i="14" s="1"/>
  <c r="N70" i="14" s="1"/>
  <c r="L72" i="14"/>
  <c r="M72" i="14" s="1"/>
  <c r="N72" i="14" s="1"/>
  <c r="L74" i="14"/>
  <c r="M74" i="14"/>
  <c r="N74" i="14" s="1"/>
  <c r="L76" i="14"/>
  <c r="M76" i="14" s="1"/>
  <c r="N76" i="14"/>
  <c r="L73" i="14"/>
  <c r="M73" i="14" s="1"/>
  <c r="N73" i="14" s="1"/>
  <c r="L79" i="14"/>
  <c r="M79" i="14" s="1"/>
  <c r="N79" i="14" s="1"/>
  <c r="L77" i="14"/>
  <c r="M77" i="14"/>
  <c r="N77" i="14" s="1"/>
  <c r="L75" i="14"/>
  <c r="M75" i="14" s="1"/>
  <c r="N75" i="14"/>
  <c r="L78" i="14"/>
  <c r="M78" i="14" s="1"/>
  <c r="N78" i="14" s="1"/>
  <c r="L71" i="14"/>
  <c r="M71" i="14" s="1"/>
  <c r="N71" i="14" s="1"/>
  <c r="L80" i="14"/>
  <c r="M80" i="14"/>
  <c r="N80" i="14" s="1"/>
  <c r="L90" i="14"/>
  <c r="M90" i="14" s="1"/>
  <c r="N90" i="14"/>
  <c r="L91" i="14"/>
  <c r="M91" i="14" s="1"/>
  <c r="N91" i="14" s="1"/>
  <c r="L64" i="14"/>
  <c r="M64" i="14" s="1"/>
  <c r="N64" i="14" s="1"/>
  <c r="L84" i="14"/>
  <c r="M84" i="14"/>
  <c r="N84" i="14" s="1"/>
  <c r="L58" i="14"/>
  <c r="M58" i="14" s="1"/>
  <c r="N58" i="14"/>
  <c r="L81" i="14"/>
  <c r="M81" i="14" s="1"/>
  <c r="N81" i="14" s="1"/>
  <c r="L82" i="14"/>
  <c r="M82" i="14" s="1"/>
  <c r="N82" i="14" s="1"/>
  <c r="L85" i="14"/>
  <c r="M85" i="14"/>
  <c r="N85" i="14" s="1"/>
  <c r="L83" i="14"/>
  <c r="M83" i="14" s="1"/>
  <c r="N83" i="14"/>
  <c r="L86" i="14"/>
  <c r="M86" i="14" s="1"/>
  <c r="N86" i="14" s="1"/>
  <c r="L66" i="14"/>
  <c r="M66" i="14" s="1"/>
  <c r="N66" i="14" s="1"/>
  <c r="L88" i="14"/>
  <c r="M88" i="14"/>
  <c r="N88" i="14" s="1"/>
  <c r="L89" i="14"/>
  <c r="M89" i="14" s="1"/>
  <c r="N89" i="14"/>
  <c r="L17" i="14"/>
  <c r="M17" i="14" s="1"/>
  <c r="N17" i="14" s="1"/>
  <c r="L42" i="14"/>
  <c r="M42" i="14" s="1"/>
  <c r="N42" i="14" s="1"/>
  <c r="L68" i="14"/>
  <c r="M68" i="14"/>
  <c r="N68" i="14" s="1"/>
  <c r="L87" i="14"/>
  <c r="M87" i="14" s="1"/>
  <c r="N87" i="14"/>
  <c r="L62" i="14"/>
  <c r="M62" i="14" s="1"/>
  <c r="N62" i="14" s="1"/>
  <c r="L65" i="14"/>
  <c r="M65" i="14" s="1"/>
  <c r="N65" i="14" s="1"/>
  <c r="L57" i="13"/>
  <c r="M57" i="13" s="1"/>
  <c r="N57" i="13" s="1"/>
  <c r="L58" i="13"/>
  <c r="M58" i="13" s="1"/>
  <c r="N58" i="13" s="1"/>
  <c r="L37" i="13"/>
  <c r="M37" i="13" s="1"/>
  <c r="N37" i="13" s="1"/>
  <c r="L62" i="13"/>
  <c r="M62" i="13" s="1"/>
  <c r="N62" i="13" s="1"/>
  <c r="L38" i="13"/>
  <c r="M38" i="13" s="1"/>
  <c r="N38" i="13" s="1"/>
  <c r="L18" i="13"/>
  <c r="M18" i="13" s="1"/>
  <c r="N18" i="13" s="1"/>
  <c r="L17" i="12"/>
  <c r="M17" i="12" s="1"/>
  <c r="N17" i="12" s="1"/>
  <c r="L16" i="12"/>
  <c r="L25" i="12"/>
  <c r="M25" i="12" s="1"/>
  <c r="N25" i="12" s="1"/>
  <c r="L26" i="12"/>
  <c r="M26" i="12" s="1"/>
  <c r="N26" i="12" s="1"/>
  <c r="L20" i="12"/>
  <c r="L17" i="11"/>
  <c r="M17" i="11" s="1"/>
  <c r="N17" i="11" s="1"/>
  <c r="L18" i="11"/>
  <c r="M18" i="11" s="1"/>
  <c r="N18" i="11" s="1"/>
  <c r="L23" i="11"/>
  <c r="M23" i="11" s="1"/>
  <c r="N23" i="11" s="1"/>
  <c r="L24" i="11"/>
  <c r="L25" i="11"/>
  <c r="M25" i="11" s="1"/>
  <c r="N25" i="11" s="1"/>
  <c r="L26" i="11"/>
  <c r="M26" i="11" s="1"/>
  <c r="N26" i="11" s="1"/>
  <c r="L27" i="11"/>
  <c r="M27" i="11" s="1"/>
  <c r="N27" i="11" s="1"/>
  <c r="L29" i="11"/>
  <c r="M29" i="11" s="1"/>
  <c r="N29" i="11" s="1"/>
  <c r="L30" i="11"/>
  <c r="M30" i="11" s="1"/>
  <c r="N30" i="11" s="1"/>
  <c r="L33" i="11"/>
  <c r="M33" i="11" s="1"/>
  <c r="N33" i="11" s="1"/>
  <c r="L34" i="11"/>
  <c r="M34" i="11" s="1"/>
  <c r="N34" i="11" s="1"/>
  <c r="L37" i="11"/>
  <c r="M37" i="11" s="1"/>
  <c r="N37" i="11" s="1"/>
  <c r="L38" i="11"/>
  <c r="M38" i="11" s="1"/>
  <c r="N38" i="11" s="1"/>
  <c r="L39" i="11"/>
  <c r="M39" i="11" s="1"/>
  <c r="N39" i="11" s="1"/>
  <c r="L40" i="11"/>
  <c r="L41" i="11"/>
  <c r="M41" i="11" s="1"/>
  <c r="N41" i="11" s="1"/>
  <c r="L42" i="11"/>
  <c r="M42" i="11" s="1"/>
  <c r="N42" i="11" s="1"/>
  <c r="L45" i="11"/>
  <c r="M45" i="11" s="1"/>
  <c r="N45" i="11" s="1"/>
  <c r="L46" i="11"/>
  <c r="M46" i="11" s="1"/>
  <c r="N46" i="11" s="1"/>
  <c r="L47" i="11"/>
  <c r="M47" i="11" s="1"/>
  <c r="N47" i="11" s="1"/>
  <c r="L50" i="8"/>
  <c r="M50" i="8" s="1"/>
  <c r="N50" i="8" s="1"/>
  <c r="L49" i="8"/>
  <c r="M49" i="8" s="1"/>
  <c r="N49" i="8" s="1"/>
  <c r="L51" i="8"/>
  <c r="M51" i="8" s="1"/>
  <c r="N51" i="8" s="1"/>
  <c r="L52" i="8"/>
  <c r="M52" i="8" s="1"/>
  <c r="N52" i="8" s="1"/>
  <c r="L53" i="8"/>
  <c r="M53" i="8" s="1"/>
  <c r="N53" i="8" s="1"/>
  <c r="L58" i="8"/>
  <c r="M58" i="8" s="1"/>
  <c r="N58" i="8" s="1"/>
  <c r="L57" i="8"/>
  <c r="M57" i="8" s="1"/>
  <c r="N57" i="8" s="1"/>
  <c r="L56" i="8"/>
  <c r="M56" i="8" s="1"/>
  <c r="N56" i="8" s="1"/>
  <c r="L17" i="8"/>
  <c r="M17" i="8" s="1"/>
  <c r="N17" i="8" s="1"/>
  <c r="L24" i="8"/>
  <c r="M24" i="8" s="1"/>
  <c r="N24" i="8" s="1"/>
  <c r="L45" i="8"/>
  <c r="M45" i="8" s="1"/>
  <c r="N45" i="8" s="1"/>
  <c r="L17" i="35"/>
  <c r="M17" i="35" s="1"/>
  <c r="N17" i="35" s="1"/>
  <c r="L16" i="42"/>
  <c r="M16" i="42"/>
  <c r="N16" i="42" s="1"/>
  <c r="L38" i="5"/>
  <c r="M38" i="5" s="1"/>
  <c r="N38" i="5" s="1"/>
  <c r="L20" i="5"/>
  <c r="M20" i="5"/>
  <c r="N20" i="5" s="1"/>
  <c r="L21" i="5"/>
  <c r="M21" i="5" s="1"/>
  <c r="N21" i="5" s="1"/>
  <c r="L17" i="5"/>
  <c r="M17" i="5"/>
  <c r="N17" i="5" s="1"/>
  <c r="L37" i="5"/>
  <c r="M37" i="5" s="1"/>
  <c r="N37" i="5" s="1"/>
  <c r="L18" i="4"/>
  <c r="M18" i="4"/>
  <c r="N18" i="4" s="1"/>
  <c r="L23" i="4"/>
  <c r="M23" i="4" s="1"/>
  <c r="N23" i="4"/>
  <c r="L20" i="41"/>
  <c r="M20" i="41" s="1"/>
  <c r="N20" i="41" s="1"/>
  <c r="L18" i="33"/>
  <c r="M18" i="33" s="1"/>
  <c r="N18" i="33" s="1"/>
  <c r="L19" i="33"/>
  <c r="M19" i="33"/>
  <c r="N19" i="33" s="1"/>
  <c r="L20" i="33"/>
  <c r="M20" i="33" s="1"/>
  <c r="N20" i="33"/>
  <c r="L21" i="33"/>
  <c r="M21" i="33" s="1"/>
  <c r="N21" i="33" s="1"/>
  <c r="L22" i="33"/>
  <c r="M22" i="33" s="1"/>
  <c r="N22" i="33" s="1"/>
  <c r="L23" i="33"/>
  <c r="M23" i="33"/>
  <c r="N23" i="33" s="1"/>
  <c r="L24" i="33"/>
  <c r="M24" i="33" s="1"/>
  <c r="N24" i="33"/>
  <c r="L25" i="33"/>
  <c r="M25" i="33" s="1"/>
  <c r="N25" i="33" s="1"/>
  <c r="L26" i="33"/>
  <c r="M26" i="33" s="1"/>
  <c r="N26" i="33" s="1"/>
  <c r="L27" i="33"/>
  <c r="M27" i="33"/>
  <c r="N27" i="33" s="1"/>
  <c r="L28" i="33"/>
  <c r="M28" i="33" s="1"/>
  <c r="N28" i="33"/>
  <c r="L29" i="33"/>
  <c r="M29" i="33" s="1"/>
  <c r="N29" i="33" s="1"/>
  <c r="L30" i="33"/>
  <c r="M30" i="33" s="1"/>
  <c r="N30" i="33" s="1"/>
  <c r="L31" i="33"/>
  <c r="M31" i="33"/>
  <c r="N31" i="33" s="1"/>
  <c r="L32" i="33"/>
  <c r="M32" i="33" s="1"/>
  <c r="N32" i="33"/>
  <c r="L33" i="33"/>
  <c r="M33" i="33" s="1"/>
  <c r="N33" i="33" s="1"/>
  <c r="L34" i="33"/>
  <c r="M34" i="33" s="1"/>
  <c r="N34" i="33" s="1"/>
  <c r="L35" i="33"/>
  <c r="M35" i="33"/>
  <c r="N35" i="33" s="1"/>
  <c r="L36" i="33"/>
  <c r="M36" i="33" s="1"/>
  <c r="N36" i="33"/>
  <c r="L37" i="33"/>
  <c r="M37" i="33" s="1"/>
  <c r="N37" i="33" s="1"/>
  <c r="L38" i="33"/>
  <c r="M38" i="33" s="1"/>
  <c r="N38" i="33" s="1"/>
  <c r="L39" i="33"/>
  <c r="M39" i="33"/>
  <c r="N39" i="33" s="1"/>
  <c r="L40" i="33"/>
  <c r="M40" i="33"/>
  <c r="N40" i="33"/>
  <c r="L41" i="33"/>
  <c r="M41" i="33" s="1"/>
  <c r="N41" i="33" s="1"/>
  <c r="L42" i="33"/>
  <c r="M42" i="33" s="1"/>
  <c r="N42" i="33" s="1"/>
  <c r="L43" i="33"/>
  <c r="M43" i="33"/>
  <c r="N43" i="33" s="1"/>
  <c r="L44" i="33"/>
  <c r="M44" i="33"/>
  <c r="N44" i="33"/>
  <c r="L45" i="33"/>
  <c r="M45" i="33" s="1"/>
  <c r="N45" i="33" s="1"/>
  <c r="L46" i="33"/>
  <c r="M46" i="33" s="1"/>
  <c r="N46" i="33" s="1"/>
  <c r="L47" i="33"/>
  <c r="M47" i="33"/>
  <c r="N47" i="33" s="1"/>
  <c r="L48" i="33"/>
  <c r="M48" i="33"/>
  <c r="N48" i="33"/>
  <c r="L49" i="33"/>
  <c r="M49" i="33" s="1"/>
  <c r="N49" i="33" s="1"/>
  <c r="L50" i="33"/>
  <c r="M50" i="33" s="1"/>
  <c r="N50" i="33" s="1"/>
  <c r="L51" i="33"/>
  <c r="M51" i="33"/>
  <c r="N51" i="33" s="1"/>
  <c r="L52" i="33"/>
  <c r="M52" i="33"/>
  <c r="N52" i="33"/>
  <c r="L53" i="33"/>
  <c r="M53" i="33" s="1"/>
  <c r="N53" i="33" s="1"/>
  <c r="L54" i="33"/>
  <c r="M54" i="33" s="1"/>
  <c r="N54" i="33" s="1"/>
  <c r="L55" i="33"/>
  <c r="M55" i="33"/>
  <c r="N55" i="33" s="1"/>
  <c r="L56" i="33"/>
  <c r="M56" i="33"/>
  <c r="N56" i="33"/>
  <c r="L57" i="33"/>
  <c r="M57" i="33" s="1"/>
  <c r="N57" i="33" s="1"/>
  <c r="L58" i="33"/>
  <c r="M58" i="33" s="1"/>
  <c r="N58" i="33" s="1"/>
  <c r="L59" i="33"/>
  <c r="M59" i="33"/>
  <c r="N59" i="33" s="1"/>
  <c r="L60" i="33"/>
  <c r="M60" i="33"/>
  <c r="N60" i="33"/>
  <c r="L61" i="33"/>
  <c r="M61" i="33" s="1"/>
  <c r="N61" i="33" s="1"/>
  <c r="L62" i="33"/>
  <c r="M62" i="33" s="1"/>
  <c r="N62" i="33" s="1"/>
  <c r="L63" i="33"/>
  <c r="M63" i="33"/>
  <c r="N63" i="33" s="1"/>
  <c r="L64" i="33"/>
  <c r="M64" i="33"/>
  <c r="N64" i="33"/>
  <c r="L65" i="33"/>
  <c r="M65" i="33" s="1"/>
  <c r="N65" i="33" s="1"/>
  <c r="L66" i="33"/>
  <c r="M66" i="33" s="1"/>
  <c r="N66" i="33" s="1"/>
  <c r="L67" i="33"/>
  <c r="M67" i="33"/>
  <c r="N67" i="33" s="1"/>
  <c r="L68" i="33"/>
  <c r="M68" i="33"/>
  <c r="N68" i="33"/>
  <c r="L69" i="33"/>
  <c r="M69" i="33" s="1"/>
  <c r="N69" i="33"/>
  <c r="L70" i="33"/>
  <c r="M70" i="33"/>
  <c r="N70" i="33"/>
  <c r="L71" i="33"/>
  <c r="M71" i="33" s="1"/>
  <c r="N71" i="33" s="1"/>
  <c r="L72" i="33"/>
  <c r="M72" i="33"/>
  <c r="N72" i="33" s="1"/>
  <c r="L73" i="33"/>
  <c r="M73" i="33"/>
  <c r="N73" i="33"/>
  <c r="L74" i="33"/>
  <c r="M74" i="33"/>
  <c r="N74" i="33"/>
  <c r="L75" i="33"/>
  <c r="M75" i="33" s="1"/>
  <c r="N75" i="33" s="1"/>
  <c r="L76" i="33"/>
  <c r="M76" i="33"/>
  <c r="N76" i="33" s="1"/>
  <c r="L77" i="33"/>
  <c r="M77" i="33"/>
  <c r="N77" i="33"/>
  <c r="L78" i="33"/>
  <c r="M78" i="33"/>
  <c r="N78" i="33"/>
  <c r="L79" i="33"/>
  <c r="M79" i="33" s="1"/>
  <c r="N79" i="33" s="1"/>
  <c r="L80" i="33"/>
  <c r="M80" i="33"/>
  <c r="N80" i="33" s="1"/>
  <c r="L81" i="33"/>
  <c r="M81" i="33"/>
  <c r="N81" i="33"/>
  <c r="L82" i="33"/>
  <c r="M82" i="33"/>
  <c r="N82" i="33"/>
  <c r="L83" i="33"/>
  <c r="M83" i="33" s="1"/>
  <c r="N83" i="33" s="1"/>
  <c r="L84" i="33"/>
  <c r="M84" i="33"/>
  <c r="N84" i="33" s="1"/>
  <c r="L85" i="33"/>
  <c r="M85" i="33"/>
  <c r="N85" i="33"/>
  <c r="L86" i="33"/>
  <c r="M86" i="33"/>
  <c r="N86" i="33"/>
  <c r="L87" i="33"/>
  <c r="M87" i="33" s="1"/>
  <c r="N87" i="33" s="1"/>
  <c r="L16" i="33"/>
  <c r="M16" i="33"/>
  <c r="N16" i="33" s="1"/>
  <c r="L29" i="1"/>
  <c r="M29" i="1" s="1"/>
  <c r="N29" i="1" s="1"/>
  <c r="L30" i="1"/>
  <c r="M30" i="1" s="1"/>
  <c r="N30" i="1" s="1"/>
  <c r="L33" i="1"/>
  <c r="M33" i="1" s="1"/>
  <c r="N33" i="1" s="1"/>
  <c r="L34" i="1"/>
  <c r="M34" i="1" s="1"/>
  <c r="N34" i="1" s="1"/>
  <c r="L37" i="1"/>
  <c r="M37" i="1" s="1"/>
  <c r="N37" i="1" s="1"/>
  <c r="L38" i="1"/>
  <c r="M38" i="1" s="1"/>
  <c r="N38" i="1" s="1"/>
  <c r="L41" i="1"/>
  <c r="M41" i="1" s="1"/>
  <c r="N41" i="1" s="1"/>
  <c r="L42" i="1"/>
  <c r="M42" i="1" s="1"/>
  <c r="N42" i="1" s="1"/>
  <c r="L45" i="1"/>
  <c r="M45" i="1" s="1"/>
  <c r="N45" i="1" s="1"/>
  <c r="L46" i="1"/>
  <c r="M46" i="1" s="1"/>
  <c r="N46" i="1" s="1"/>
  <c r="L49" i="1"/>
  <c r="M49" i="1" s="1"/>
  <c r="N49" i="1" s="1"/>
  <c r="L50" i="1"/>
  <c r="M50" i="1" s="1"/>
  <c r="N50" i="1" s="1"/>
  <c r="L51" i="1"/>
  <c r="M51" i="1" s="1"/>
  <c r="N51" i="1" s="1"/>
  <c r="L53" i="1"/>
  <c r="M53" i="1" s="1"/>
  <c r="N53" i="1" s="1"/>
  <c r="L54" i="1"/>
  <c r="M54" i="1" s="1"/>
  <c r="N54" i="1" s="1"/>
  <c r="L57" i="1"/>
  <c r="M57" i="1" s="1"/>
  <c r="N57" i="1" s="1"/>
  <c r="L58" i="1"/>
  <c r="M58" i="1" s="1"/>
  <c r="N58" i="1" s="1"/>
  <c r="L59" i="1"/>
  <c r="M59" i="1" s="1"/>
  <c r="N59" i="1" s="1"/>
  <c r="L61" i="1"/>
  <c r="M61" i="1" s="1"/>
  <c r="N61" i="1" s="1"/>
  <c r="L62" i="1"/>
  <c r="M62" i="1" s="1"/>
  <c r="N62" i="1" s="1"/>
  <c r="L65" i="1"/>
  <c r="M65" i="1" s="1"/>
  <c r="N65" i="1" s="1"/>
  <c r="L66" i="1"/>
  <c r="M66" i="1" s="1"/>
  <c r="N66" i="1" s="1"/>
  <c r="L67" i="1"/>
  <c r="M67" i="1" s="1"/>
  <c r="N67" i="1" s="1"/>
  <c r="L69" i="1"/>
  <c r="M69" i="1" s="1"/>
  <c r="N69" i="1" s="1"/>
  <c r="L70" i="1"/>
  <c r="M70" i="1" s="1"/>
  <c r="N70" i="1" s="1"/>
  <c r="L73" i="1"/>
  <c r="M73" i="1" s="1"/>
  <c r="N73" i="1" s="1"/>
  <c r="L74" i="1"/>
  <c r="M74" i="1" s="1"/>
  <c r="N74" i="1" s="1"/>
  <c r="L32" i="2"/>
  <c r="M32" i="2"/>
  <c r="N32" i="2"/>
  <c r="L19" i="2"/>
  <c r="M19" i="2" s="1"/>
  <c r="N19" i="2" s="1"/>
  <c r="L20" i="2"/>
  <c r="M20" i="2"/>
  <c r="N20" i="2" s="1"/>
  <c r="L21" i="2"/>
  <c r="M21" i="2"/>
  <c r="N21" i="2"/>
  <c r="L22" i="2"/>
  <c r="M22" i="2"/>
  <c r="N22" i="2"/>
  <c r="L23" i="2"/>
  <c r="M23" i="2" s="1"/>
  <c r="N23" i="2" s="1"/>
  <c r="L24" i="2"/>
  <c r="M24" i="2"/>
  <c r="N24" i="2" s="1"/>
  <c r="L25" i="2"/>
  <c r="M25" i="2"/>
  <c r="N25" i="2"/>
  <c r="L26" i="2"/>
  <c r="M26" i="2"/>
  <c r="N26" i="2"/>
  <c r="L27" i="2"/>
  <c r="M27" i="2" s="1"/>
  <c r="N27" i="2" s="1"/>
  <c r="L28" i="2"/>
  <c r="M28" i="2"/>
  <c r="N28" i="2" s="1"/>
  <c r="L29" i="2"/>
  <c r="M29" i="2"/>
  <c r="N29" i="2"/>
  <c r="L30" i="2"/>
  <c r="M30" i="2"/>
  <c r="N30" i="2"/>
  <c r="J17" i="51"/>
  <c r="L16" i="51"/>
  <c r="M16" i="51"/>
  <c r="N16" i="51"/>
  <c r="N17" i="51" s="1"/>
  <c r="L16" i="35"/>
  <c r="M16" i="35" s="1"/>
  <c r="N16" i="35" s="1"/>
  <c r="L18" i="35"/>
  <c r="M18" i="35" s="1"/>
  <c r="N18" i="35" s="1"/>
  <c r="J17" i="48"/>
  <c r="J17" i="37"/>
  <c r="L41" i="32"/>
  <c r="M41" i="32" s="1"/>
  <c r="N41" i="32" s="1"/>
  <c r="J18" i="50"/>
  <c r="L17" i="50"/>
  <c r="M17" i="50"/>
  <c r="N17" i="50" s="1"/>
  <c r="L16" i="50"/>
  <c r="M16" i="50"/>
  <c r="N16" i="50"/>
  <c r="N18" i="50" s="1"/>
  <c r="L37" i="8"/>
  <c r="M37" i="8" s="1"/>
  <c r="N37" i="8" s="1"/>
  <c r="L48" i="15"/>
  <c r="M48" i="15"/>
  <c r="N48" i="15"/>
  <c r="L41" i="17"/>
  <c r="M41" i="17"/>
  <c r="N41" i="17"/>
  <c r="L20" i="17"/>
  <c r="M20" i="17" s="1"/>
  <c r="N20" i="17" s="1"/>
  <c r="L33" i="15"/>
  <c r="M33" i="15"/>
  <c r="N33" i="15" s="1"/>
  <c r="L38" i="15"/>
  <c r="M38" i="15"/>
  <c r="N38" i="15"/>
  <c r="L22" i="34"/>
  <c r="M22" i="34"/>
  <c r="N22" i="34"/>
  <c r="L32" i="34"/>
  <c r="M32" i="34" s="1"/>
  <c r="N32" i="34" s="1"/>
  <c r="L27" i="34"/>
  <c r="M27" i="34"/>
  <c r="N27" i="34" s="1"/>
  <c r="L35" i="34"/>
  <c r="M35" i="34"/>
  <c r="N35" i="34"/>
  <c r="L45" i="14"/>
  <c r="M45" i="14"/>
  <c r="N45" i="14"/>
  <c r="L19" i="13"/>
  <c r="L16" i="11"/>
  <c r="M16" i="11" s="1"/>
  <c r="N16" i="11" s="1"/>
  <c r="L53" i="13"/>
  <c r="M53" i="13" s="1"/>
  <c r="N53" i="13" s="1"/>
  <c r="L44" i="8"/>
  <c r="M44" i="8" s="1"/>
  <c r="N44" i="8" s="1"/>
  <c r="L42" i="8"/>
  <c r="M42" i="8" s="1"/>
  <c r="N42" i="8" s="1"/>
  <c r="L30" i="8"/>
  <c r="M30" i="8" s="1"/>
  <c r="N30" i="8" s="1"/>
  <c r="L31" i="8"/>
  <c r="M31" i="8"/>
  <c r="N31" i="8" s="1"/>
  <c r="L22" i="1"/>
  <c r="M22" i="1" s="1"/>
  <c r="N22" i="1" s="1"/>
  <c r="L16" i="48"/>
  <c r="M16" i="48"/>
  <c r="N16" i="48"/>
  <c r="N17" i="48" s="1"/>
  <c r="J24" i="47"/>
  <c r="L23" i="47"/>
  <c r="M23" i="47"/>
  <c r="N23" i="47"/>
  <c r="L22" i="47"/>
  <c r="M22" i="47" s="1"/>
  <c r="N22" i="47" s="1"/>
  <c r="L18" i="47"/>
  <c r="M18" i="47"/>
  <c r="N18" i="47" s="1"/>
  <c r="L17" i="47"/>
  <c r="M17" i="47"/>
  <c r="N17" i="47"/>
  <c r="L16" i="47"/>
  <c r="M16" i="47"/>
  <c r="N16" i="47"/>
  <c r="L16" i="3"/>
  <c r="M16" i="3" s="1"/>
  <c r="N16" i="3" s="1"/>
  <c r="L23" i="17"/>
  <c r="M23" i="17"/>
  <c r="N23" i="17"/>
  <c r="L26" i="15"/>
  <c r="M26" i="15" s="1"/>
  <c r="N26" i="15" s="1"/>
  <c r="L23" i="15"/>
  <c r="M23" i="15" s="1"/>
  <c r="N23" i="15" s="1"/>
  <c r="L29" i="15"/>
  <c r="M29" i="15"/>
  <c r="N29" i="15" s="1"/>
  <c r="L18" i="15"/>
  <c r="M18" i="15"/>
  <c r="N18" i="15"/>
  <c r="L34" i="15"/>
  <c r="M34" i="15"/>
  <c r="N34" i="15"/>
  <c r="L35" i="15"/>
  <c r="M35" i="15" s="1"/>
  <c r="N35" i="15" s="1"/>
  <c r="L49" i="15"/>
  <c r="M49" i="15"/>
  <c r="N49" i="15" s="1"/>
  <c r="L37" i="15"/>
  <c r="M37" i="15"/>
  <c r="N37" i="15"/>
  <c r="L36" i="15"/>
  <c r="M36" i="15" s="1"/>
  <c r="N36" i="15" s="1"/>
  <c r="L41" i="15"/>
  <c r="M41" i="15" s="1"/>
  <c r="N41" i="15" s="1"/>
  <c r="L39" i="15"/>
  <c r="M39" i="15"/>
  <c r="N39" i="15" s="1"/>
  <c r="L19" i="34"/>
  <c r="M19" i="34"/>
  <c r="N19" i="34"/>
  <c r="L42" i="13"/>
  <c r="M42" i="13" s="1"/>
  <c r="N42" i="13" s="1"/>
  <c r="L16" i="8"/>
  <c r="M16" i="8" s="1"/>
  <c r="N16" i="8" s="1"/>
  <c r="L25" i="8"/>
  <c r="M25" i="8" s="1"/>
  <c r="N25" i="8" s="1"/>
  <c r="L21" i="3"/>
  <c r="M21" i="3" s="1"/>
  <c r="N21" i="3" s="1"/>
  <c r="L19" i="1"/>
  <c r="M19" i="1" s="1"/>
  <c r="N19" i="1" s="1"/>
  <c r="J45" i="45"/>
  <c r="L16" i="45"/>
  <c r="M16" i="45"/>
  <c r="N16" i="45" s="1"/>
  <c r="J25" i="44"/>
  <c r="L16" i="44"/>
  <c r="M16" i="44"/>
  <c r="N16" i="44" s="1"/>
  <c r="L17" i="44"/>
  <c r="M17" i="44"/>
  <c r="N17" i="44"/>
  <c r="L43" i="17"/>
  <c r="M43" i="17" s="1"/>
  <c r="N43" i="17" s="1"/>
  <c r="L22" i="16"/>
  <c r="M22" i="16" s="1"/>
  <c r="N22" i="16" s="1"/>
  <c r="L29" i="16"/>
  <c r="M29" i="16"/>
  <c r="N29" i="16" s="1"/>
  <c r="L24" i="16"/>
  <c r="M24" i="16"/>
  <c r="N24" i="16"/>
  <c r="L27" i="16"/>
  <c r="M27" i="16" s="1"/>
  <c r="N27" i="16" s="1"/>
  <c r="L26" i="16"/>
  <c r="M26" i="16" s="1"/>
  <c r="N26" i="16" s="1"/>
  <c r="L25" i="16"/>
  <c r="M25" i="16"/>
  <c r="N25" i="16" s="1"/>
  <c r="L25" i="34"/>
  <c r="M25" i="34" s="1"/>
  <c r="N25" i="34" s="1"/>
  <c r="L26" i="34"/>
  <c r="M26" i="34"/>
  <c r="N26" i="34" s="1"/>
  <c r="L28" i="34"/>
  <c r="M28" i="34"/>
  <c r="N28" i="34"/>
  <c r="L30" i="34"/>
  <c r="M30" i="34" s="1"/>
  <c r="N30" i="34" s="1"/>
  <c r="J20" i="43"/>
  <c r="L18" i="43"/>
  <c r="M18" i="43" s="1"/>
  <c r="N18" i="43" s="1"/>
  <c r="L19" i="43"/>
  <c r="M19" i="43" s="1"/>
  <c r="N19" i="43" s="1"/>
  <c r="L17" i="43"/>
  <c r="M17" i="43"/>
  <c r="N17" i="43" s="1"/>
  <c r="L19" i="39"/>
  <c r="M19" i="39"/>
  <c r="N19" i="39" s="1"/>
  <c r="L22" i="39"/>
  <c r="M22" i="39"/>
  <c r="N22" i="39"/>
  <c r="L20" i="39"/>
  <c r="M20" i="39"/>
  <c r="N20" i="39"/>
  <c r="L18" i="39"/>
  <c r="M18" i="39" s="1"/>
  <c r="N18" i="39" s="1"/>
  <c r="L29" i="13"/>
  <c r="M29" i="13" s="1"/>
  <c r="N29" i="13" s="1"/>
  <c r="L30" i="13"/>
  <c r="M30" i="13" s="1"/>
  <c r="N30" i="13" s="1"/>
  <c r="L38" i="8"/>
  <c r="M38" i="8" s="1"/>
  <c r="N38" i="8" s="1"/>
  <c r="L18" i="8"/>
  <c r="M18" i="8" s="1"/>
  <c r="N18" i="8" s="1"/>
  <c r="L54" i="8"/>
  <c r="M54" i="8" s="1"/>
  <c r="N54" i="8" s="1"/>
  <c r="J18" i="42"/>
  <c r="L17" i="42"/>
  <c r="M17" i="42" s="1"/>
  <c r="N17" i="42" s="1"/>
  <c r="N18" i="42" s="1"/>
  <c r="J21" i="41"/>
  <c r="L17" i="41"/>
  <c r="M17" i="41" s="1"/>
  <c r="N17" i="41" s="1"/>
  <c r="L16" i="41"/>
  <c r="M16" i="41" s="1"/>
  <c r="N16" i="41" s="1"/>
  <c r="L19" i="41"/>
  <c r="M19" i="41" s="1"/>
  <c r="N19" i="41" s="1"/>
  <c r="L18" i="41"/>
  <c r="M18" i="41"/>
  <c r="N18" i="41" s="1"/>
  <c r="J18" i="40"/>
  <c r="L17" i="40"/>
  <c r="M17" i="40"/>
  <c r="L16" i="40"/>
  <c r="M16" i="40"/>
  <c r="N16" i="40"/>
  <c r="L26" i="1"/>
  <c r="M26" i="1" s="1"/>
  <c r="N26" i="1" s="1"/>
  <c r="L21" i="1"/>
  <c r="M21" i="1" s="1"/>
  <c r="N21" i="1" s="1"/>
  <c r="L50" i="15"/>
  <c r="M50" i="15"/>
  <c r="N50" i="15" s="1"/>
  <c r="L32" i="8"/>
  <c r="M32" i="8" s="1"/>
  <c r="N32" i="8" s="1"/>
  <c r="L16" i="15"/>
  <c r="M16" i="15"/>
  <c r="N16" i="15" s="1"/>
  <c r="L24" i="17"/>
  <c r="M24" i="17"/>
  <c r="N24" i="17"/>
  <c r="L16" i="17"/>
  <c r="M16" i="17" s="1"/>
  <c r="N16" i="17" s="1"/>
  <c r="L32" i="15"/>
  <c r="M32" i="15" s="1"/>
  <c r="N32" i="15" s="1"/>
  <c r="L20" i="15"/>
  <c r="M20" i="15"/>
  <c r="N20" i="15" s="1"/>
  <c r="L17" i="15"/>
  <c r="M17" i="15"/>
  <c r="N17" i="15"/>
  <c r="L19" i="15"/>
  <c r="M19" i="15" s="1"/>
  <c r="N19" i="15" s="1"/>
  <c r="L30" i="15"/>
  <c r="M30" i="15" s="1"/>
  <c r="N30" i="15" s="1"/>
  <c r="L24" i="15"/>
  <c r="M24" i="15"/>
  <c r="N24" i="15" s="1"/>
  <c r="L20" i="34"/>
  <c r="M20" i="34"/>
  <c r="N20" i="34"/>
  <c r="L39" i="34"/>
  <c r="M39" i="34" s="1"/>
  <c r="N39" i="34" s="1"/>
  <c r="L27" i="13"/>
  <c r="L16" i="13"/>
  <c r="M16" i="13" s="1"/>
  <c r="N16" i="13" s="1"/>
  <c r="L26" i="13"/>
  <c r="M26" i="13" s="1"/>
  <c r="N26" i="13" s="1"/>
  <c r="L61" i="13"/>
  <c r="M61" i="13" s="1"/>
  <c r="N61" i="13" s="1"/>
  <c r="J55" i="39"/>
  <c r="L17" i="39"/>
  <c r="M17" i="39" s="1"/>
  <c r="N17" i="39" s="1"/>
  <c r="L16" i="39"/>
  <c r="M16" i="39" s="1"/>
  <c r="N16" i="39" s="1"/>
  <c r="L21" i="39"/>
  <c r="M21" i="39"/>
  <c r="N21" i="39" s="1"/>
  <c r="J28" i="38"/>
  <c r="L16" i="2"/>
  <c r="M16" i="2"/>
  <c r="N16" i="2" s="1"/>
  <c r="N33" i="2" s="1"/>
  <c r="L17" i="32"/>
  <c r="M17" i="32" s="1"/>
  <c r="N17" i="32" s="1"/>
  <c r="L17" i="1"/>
  <c r="M17" i="1" s="1"/>
  <c r="N17" i="1" s="1"/>
  <c r="J29" i="21"/>
  <c r="L27" i="21"/>
  <c r="M27" i="21"/>
  <c r="N27" i="21"/>
  <c r="L28" i="21"/>
  <c r="M28" i="21" s="1"/>
  <c r="N28" i="21" s="1"/>
  <c r="L17" i="21"/>
  <c r="M17" i="21"/>
  <c r="N17" i="21" s="1"/>
  <c r="L18" i="21"/>
  <c r="M18" i="21"/>
  <c r="N18" i="21"/>
  <c r="L20" i="21"/>
  <c r="M20" i="21"/>
  <c r="N20" i="21"/>
  <c r="L20" i="19"/>
  <c r="M20" i="19" s="1"/>
  <c r="N20" i="19" s="1"/>
  <c r="L44" i="17"/>
  <c r="M44" i="17"/>
  <c r="N44" i="17" s="1"/>
  <c r="L48" i="17"/>
  <c r="M48" i="17"/>
  <c r="N48" i="17"/>
  <c r="L52" i="17"/>
  <c r="M52" i="17"/>
  <c r="N52" i="17"/>
  <c r="L47" i="17"/>
  <c r="M47" i="17" s="1"/>
  <c r="N47" i="17" s="1"/>
  <c r="L49" i="17"/>
  <c r="M49" i="17"/>
  <c r="N49" i="17" s="1"/>
  <c r="L46" i="34"/>
  <c r="M46" i="34"/>
  <c r="N46" i="34"/>
  <c r="L37" i="34"/>
  <c r="M37" i="34"/>
  <c r="N37" i="34"/>
  <c r="L29" i="34"/>
  <c r="M29" i="34" s="1"/>
  <c r="N29" i="34" s="1"/>
  <c r="L16" i="34"/>
  <c r="M16" i="34"/>
  <c r="N16" i="34" s="1"/>
  <c r="L31" i="34"/>
  <c r="M31" i="34"/>
  <c r="N31" i="34"/>
  <c r="L33" i="34"/>
  <c r="M33" i="34"/>
  <c r="N33" i="34"/>
  <c r="L34" i="34"/>
  <c r="M34" i="34" s="1"/>
  <c r="N34" i="34" s="1"/>
  <c r="L43" i="34"/>
  <c r="M43" i="34"/>
  <c r="N43" i="34" s="1"/>
  <c r="L36" i="34"/>
  <c r="M36" i="34"/>
  <c r="N36" i="34"/>
  <c r="L40" i="34"/>
  <c r="M40" i="34" s="1"/>
  <c r="N40" i="34" s="1"/>
  <c r="L41" i="34"/>
  <c r="M41" i="34" s="1"/>
  <c r="N41" i="34" s="1"/>
  <c r="L42" i="34"/>
  <c r="M42" i="34"/>
  <c r="N42" i="34" s="1"/>
  <c r="L45" i="34"/>
  <c r="M45" i="34"/>
  <c r="N45" i="34"/>
  <c r="L44" i="34"/>
  <c r="M44" i="34" s="1"/>
  <c r="N44" i="34" s="1"/>
  <c r="J17" i="36"/>
  <c r="L16" i="36"/>
  <c r="M16" i="36" s="1"/>
  <c r="N16" i="36" s="1"/>
  <c r="N17" i="36" s="1"/>
  <c r="L66" i="13"/>
  <c r="M66" i="13" s="1"/>
  <c r="N66" i="13" s="1"/>
  <c r="L67" i="13"/>
  <c r="L65" i="13"/>
  <c r="M65" i="13" s="1"/>
  <c r="N65" i="13" s="1"/>
  <c r="L21" i="13"/>
  <c r="M21" i="13" s="1"/>
  <c r="N21" i="13" s="1"/>
  <c r="L22" i="13"/>
  <c r="M22" i="13" s="1"/>
  <c r="N22" i="13" s="1"/>
  <c r="L25" i="13"/>
  <c r="M25" i="13" s="1"/>
  <c r="N25" i="13" s="1"/>
  <c r="L33" i="13"/>
  <c r="M33" i="13" s="1"/>
  <c r="N33" i="13" s="1"/>
  <c r="L34" i="13"/>
  <c r="M34" i="13" s="1"/>
  <c r="N34" i="13" s="1"/>
  <c r="L35" i="13"/>
  <c r="M35" i="13" s="1"/>
  <c r="N35" i="13" s="1"/>
  <c r="L41" i="13"/>
  <c r="M41" i="13" s="1"/>
  <c r="N41" i="13" s="1"/>
  <c r="L45" i="13"/>
  <c r="M45" i="13" s="1"/>
  <c r="N45" i="13" s="1"/>
  <c r="L46" i="13"/>
  <c r="M46" i="13" s="1"/>
  <c r="N46" i="13" s="1"/>
  <c r="L51" i="13"/>
  <c r="L54" i="13"/>
  <c r="M54" i="13" s="1"/>
  <c r="N54" i="13" s="1"/>
  <c r="L21" i="12"/>
  <c r="M21" i="12" s="1"/>
  <c r="N21" i="12" s="1"/>
  <c r="L22" i="12"/>
  <c r="M22" i="12" s="1"/>
  <c r="N22" i="12" s="1"/>
  <c r="L23" i="12"/>
  <c r="M23" i="12" s="1"/>
  <c r="N23" i="12" s="1"/>
  <c r="L48" i="8"/>
  <c r="M48" i="8" s="1"/>
  <c r="N48" i="8" s="1"/>
  <c r="L21" i="34"/>
  <c r="M21" i="34"/>
  <c r="N21" i="34" s="1"/>
  <c r="L38" i="34"/>
  <c r="M38" i="34"/>
  <c r="N38" i="34"/>
  <c r="L23" i="34"/>
  <c r="M23" i="34"/>
  <c r="N23" i="34"/>
  <c r="L24" i="34"/>
  <c r="M24" i="34" s="1"/>
  <c r="N24" i="34" s="1"/>
  <c r="J19" i="35"/>
  <c r="L22" i="5"/>
  <c r="M22" i="5" s="1"/>
  <c r="N22" i="5" s="1"/>
  <c r="L18" i="5"/>
  <c r="M18" i="5" s="1"/>
  <c r="N18" i="5" s="1"/>
  <c r="J47" i="34"/>
  <c r="L18" i="34"/>
  <c r="M18" i="34"/>
  <c r="N18" i="34" s="1"/>
  <c r="L17" i="34"/>
  <c r="M17" i="34"/>
  <c r="N17" i="34" s="1"/>
  <c r="J39" i="5"/>
  <c r="L16" i="5"/>
  <c r="M16" i="5" s="1"/>
  <c r="N16" i="5" s="1"/>
  <c r="L19" i="5"/>
  <c r="M19" i="5" s="1"/>
  <c r="N19" i="5" s="1"/>
  <c r="J88" i="33"/>
  <c r="L17" i="33"/>
  <c r="M17" i="33"/>
  <c r="N17" i="33"/>
  <c r="L18" i="32"/>
  <c r="M18" i="32" s="1"/>
  <c r="N18" i="32" s="1"/>
  <c r="L22" i="17"/>
  <c r="M22" i="17"/>
  <c r="N22" i="17"/>
  <c r="L32" i="17"/>
  <c r="M32" i="17" s="1"/>
  <c r="N32" i="17" s="1"/>
  <c r="L37" i="17"/>
  <c r="M37" i="17" s="1"/>
  <c r="N37" i="17" s="1"/>
  <c r="L19" i="17"/>
  <c r="M19" i="17"/>
  <c r="N19" i="17" s="1"/>
  <c r="L17" i="2"/>
  <c r="M17" i="2"/>
  <c r="N17" i="2"/>
  <c r="L19" i="22"/>
  <c r="M19" i="22" s="1"/>
  <c r="N19" i="22" s="1"/>
  <c r="L21" i="16"/>
  <c r="M21" i="16"/>
  <c r="N21" i="16"/>
  <c r="L23" i="16"/>
  <c r="M23" i="16" s="1"/>
  <c r="N23" i="16" s="1"/>
  <c r="L19" i="14"/>
  <c r="M19" i="14" s="1"/>
  <c r="N19" i="14" s="1"/>
  <c r="L41" i="8"/>
  <c r="M41" i="8" s="1"/>
  <c r="N41" i="8" s="1"/>
  <c r="L43" i="8"/>
  <c r="M43" i="8" s="1"/>
  <c r="N43" i="8" s="1"/>
  <c r="L47" i="8"/>
  <c r="M47" i="8" s="1"/>
  <c r="N47" i="8" s="1"/>
  <c r="L22" i="8"/>
  <c r="M22" i="8" s="1"/>
  <c r="N22" i="8" s="1"/>
  <c r="L23" i="8"/>
  <c r="M23" i="8" s="1"/>
  <c r="N23" i="8" s="1"/>
  <c r="L26" i="8"/>
  <c r="M26" i="8" s="1"/>
  <c r="N26" i="8" s="1"/>
  <c r="L28" i="8"/>
  <c r="M28" i="8" s="1"/>
  <c r="N28" i="8" s="1"/>
  <c r="L27" i="8"/>
  <c r="M27" i="8" s="1"/>
  <c r="N27" i="8" s="1"/>
  <c r="L29" i="8"/>
  <c r="M29" i="8" s="1"/>
  <c r="N29" i="8" s="1"/>
  <c r="L55" i="8"/>
  <c r="M55" i="8"/>
  <c r="N55" i="8" s="1"/>
  <c r="L34" i="8"/>
  <c r="M34" i="8" s="1"/>
  <c r="N34" i="8" s="1"/>
  <c r="L35" i="8"/>
  <c r="M35" i="8" s="1"/>
  <c r="N35" i="8" s="1"/>
  <c r="L36" i="8"/>
  <c r="M36" i="8" s="1"/>
  <c r="N36" i="8" s="1"/>
  <c r="J81" i="7"/>
  <c r="L19" i="4"/>
  <c r="M19" i="4" s="1"/>
  <c r="N19" i="4" s="1"/>
  <c r="L20" i="4"/>
  <c r="M20" i="4"/>
  <c r="N20" i="4" s="1"/>
  <c r="L21" i="4"/>
  <c r="M21" i="4"/>
  <c r="N21" i="4"/>
  <c r="L22" i="4"/>
  <c r="M22" i="4" s="1"/>
  <c r="N22" i="4" s="1"/>
  <c r="L24" i="4"/>
  <c r="M24" i="4" s="1"/>
  <c r="N24" i="4" s="1"/>
  <c r="L21" i="17"/>
  <c r="M21" i="17"/>
  <c r="N21" i="17" s="1"/>
  <c r="L18" i="2"/>
  <c r="M18" i="2"/>
  <c r="N18" i="2"/>
  <c r="L39" i="17"/>
  <c r="M39" i="17" s="1"/>
  <c r="N39" i="17" s="1"/>
  <c r="L38" i="17"/>
  <c r="L34" i="17"/>
  <c r="M34" i="17" s="1"/>
  <c r="N34" i="17" s="1"/>
  <c r="L30" i="17"/>
  <c r="M30" i="17" s="1"/>
  <c r="N30" i="17" s="1"/>
  <c r="L19" i="21"/>
  <c r="M19" i="21" s="1"/>
  <c r="N19" i="21" s="1"/>
  <c r="L19" i="19"/>
  <c r="M19" i="19" s="1"/>
  <c r="N19" i="19" s="1"/>
  <c r="J103" i="19"/>
  <c r="L16" i="16"/>
  <c r="M16" i="16" s="1"/>
  <c r="N16" i="16" s="1"/>
  <c r="L17" i="16"/>
  <c r="M17" i="16"/>
  <c r="N17" i="16" s="1"/>
  <c r="L18" i="16"/>
  <c r="M18" i="16"/>
  <c r="N18" i="16"/>
  <c r="L19" i="16"/>
  <c r="M19" i="16"/>
  <c r="N19" i="16"/>
  <c r="L20" i="16"/>
  <c r="M20" i="16" s="1"/>
  <c r="N20" i="16" s="1"/>
  <c r="J36" i="16"/>
  <c r="L51" i="15"/>
  <c r="M51" i="15" s="1"/>
  <c r="N51" i="15" s="1"/>
  <c r="L47" i="15"/>
  <c r="M47" i="15"/>
  <c r="N47" i="15" s="1"/>
  <c r="L42" i="15"/>
  <c r="M42" i="15"/>
  <c r="N42" i="15"/>
  <c r="L44" i="15"/>
  <c r="M44" i="15" s="1"/>
  <c r="N44" i="15" s="1"/>
  <c r="L27" i="15"/>
  <c r="M27" i="15" s="1"/>
  <c r="N27" i="15" s="1"/>
  <c r="J52" i="15"/>
  <c r="L16" i="14"/>
  <c r="M16" i="14" s="1"/>
  <c r="N16" i="14" s="1"/>
  <c r="N92" i="14" s="1"/>
  <c r="L18" i="14"/>
  <c r="M18" i="14" s="1"/>
  <c r="N18" i="14" s="1"/>
  <c r="J92" i="14"/>
  <c r="L17" i="13"/>
  <c r="M17" i="13" s="1"/>
  <c r="N17" i="13" s="1"/>
  <c r="L18" i="12"/>
  <c r="M18" i="12" s="1"/>
  <c r="N18" i="12" s="1"/>
  <c r="L19" i="12"/>
  <c r="M19" i="12" s="1"/>
  <c r="N19" i="12" s="1"/>
  <c r="L19" i="8"/>
  <c r="M19" i="8" s="1"/>
  <c r="N19" i="8" s="1"/>
  <c r="L20" i="8"/>
  <c r="M20" i="8" s="1"/>
  <c r="N20" i="8" s="1"/>
  <c r="L21" i="8"/>
  <c r="M21" i="8" s="1"/>
  <c r="N21" i="8" s="1"/>
  <c r="L39" i="8"/>
  <c r="M39" i="8" s="1"/>
  <c r="N39" i="8" s="1"/>
  <c r="J59" i="8"/>
  <c r="J25" i="4"/>
  <c r="J22" i="3"/>
  <c r="L18" i="1"/>
  <c r="M18" i="1" s="1"/>
  <c r="N18" i="1" s="1"/>
  <c r="M38" i="17"/>
  <c r="N38" i="17" s="1"/>
  <c r="J49" i="11"/>
  <c r="J33" i="2"/>
  <c r="J67" i="22"/>
  <c r="J53" i="17"/>
  <c r="N17" i="40"/>
  <c r="N18" i="40" s="1"/>
  <c r="L16" i="37"/>
  <c r="M16" i="37" s="1"/>
  <c r="N16" i="37" s="1"/>
  <c r="N17" i="37" s="1"/>
  <c r="N24" i="62"/>
  <c r="N28" i="61"/>
  <c r="L18" i="7"/>
  <c r="M18" i="7" s="1"/>
  <c r="N18" i="7" s="1"/>
  <c r="M17" i="7"/>
  <c r="N17" i="7" s="1"/>
  <c r="N47" i="34" l="1"/>
  <c r="N55" i="39"/>
  <c r="N20" i="43"/>
  <c r="N19" i="35"/>
  <c r="N53" i="17"/>
  <c r="N52" i="15"/>
  <c r="N21" i="41"/>
  <c r="N36" i="16"/>
  <c r="N25" i="4"/>
  <c r="N88" i="33"/>
  <c r="N29" i="21"/>
  <c r="N25" i="44"/>
  <c r="N103" i="19"/>
  <c r="N24" i="47"/>
  <c r="M67" i="13"/>
  <c r="N67" i="13" s="1"/>
  <c r="M51" i="13"/>
  <c r="N51" i="13" s="1"/>
  <c r="M27" i="13"/>
  <c r="N27" i="13" s="1"/>
  <c r="M19" i="13"/>
  <c r="N19" i="13" s="1"/>
  <c r="M40" i="13"/>
  <c r="N40" i="13" s="1"/>
  <c r="M24" i="13"/>
  <c r="N24" i="13" s="1"/>
  <c r="J69" i="13"/>
  <c r="L52" i="13"/>
  <c r="M52" i="13" s="1"/>
  <c r="N52" i="13" s="1"/>
  <c r="L60" i="13"/>
  <c r="M60" i="13" s="1"/>
  <c r="N60" i="13" s="1"/>
  <c r="M36" i="13"/>
  <c r="N36" i="13" s="1"/>
  <c r="M20" i="13"/>
  <c r="N20" i="13" s="1"/>
  <c r="M31" i="13"/>
  <c r="N31" i="13" s="1"/>
  <c r="M48" i="13"/>
  <c r="N48" i="13" s="1"/>
  <c r="M44" i="13"/>
  <c r="N44" i="13" s="1"/>
  <c r="M39" i="13"/>
  <c r="N39" i="13" s="1"/>
  <c r="M64" i="13"/>
  <c r="N64" i="13" s="1"/>
  <c r="M32" i="13"/>
  <c r="N32" i="13" s="1"/>
  <c r="M59" i="13"/>
  <c r="N59" i="13" s="1"/>
  <c r="M28" i="12"/>
  <c r="N28" i="12" s="1"/>
  <c r="M16" i="12"/>
  <c r="N16" i="12" s="1"/>
  <c r="M20" i="12"/>
  <c r="N20" i="12" s="1"/>
  <c r="N29" i="12"/>
  <c r="M19" i="11"/>
  <c r="N19" i="11" s="1"/>
  <c r="M40" i="11"/>
  <c r="N40" i="11" s="1"/>
  <c r="M32" i="11"/>
  <c r="N32" i="11" s="1"/>
  <c r="M24" i="11"/>
  <c r="N24" i="11" s="1"/>
  <c r="L36" i="11"/>
  <c r="M36" i="11" s="1"/>
  <c r="N36" i="11" s="1"/>
  <c r="L28" i="11"/>
  <c r="M28" i="11" s="1"/>
  <c r="N28" i="11" s="1"/>
  <c r="M20" i="11"/>
  <c r="N20" i="11" s="1"/>
  <c r="M48" i="11"/>
  <c r="N48" i="11" s="1"/>
  <c r="M44" i="11"/>
  <c r="N44" i="11" s="1"/>
  <c r="L20" i="7"/>
  <c r="M19" i="7"/>
  <c r="N19" i="7" s="1"/>
  <c r="N39" i="5"/>
  <c r="N28" i="38"/>
  <c r="N22" i="3"/>
  <c r="N20" i="52"/>
  <c r="J75" i="1"/>
  <c r="M19" i="32"/>
  <c r="N19" i="32" s="1"/>
  <c r="J43" i="32"/>
  <c r="M40" i="32"/>
  <c r="N40" i="32" s="1"/>
  <c r="L32" i="1"/>
  <c r="M32" i="1" s="1"/>
  <c r="N32" i="1" s="1"/>
  <c r="M23" i="1"/>
  <c r="N23" i="1" s="1"/>
  <c r="L36" i="1"/>
  <c r="M36" i="1" s="1"/>
  <c r="N36" i="1" s="1"/>
  <c r="L28" i="1"/>
  <c r="M28" i="1" s="1"/>
  <c r="N28" i="1" s="1"/>
  <c r="M68" i="1"/>
  <c r="N68" i="1" s="1"/>
  <c r="M72" i="1"/>
  <c r="N72" i="1" s="1"/>
  <c r="M64" i="1"/>
  <c r="N64" i="1" s="1"/>
  <c r="M60" i="1"/>
  <c r="N60" i="1" s="1"/>
  <c r="M56" i="1"/>
  <c r="N56" i="1" s="1"/>
  <c r="M44" i="1"/>
  <c r="N44" i="1" s="1"/>
  <c r="L52" i="1"/>
  <c r="M52" i="1" s="1"/>
  <c r="N52" i="1" s="1"/>
  <c r="L48" i="1"/>
  <c r="M48" i="1" s="1"/>
  <c r="N48" i="1" s="1"/>
  <c r="M39" i="1"/>
  <c r="N39" i="1" s="1"/>
  <c r="M35" i="1"/>
  <c r="N35" i="1" s="1"/>
  <c r="M31" i="1"/>
  <c r="N31" i="1" s="1"/>
  <c r="M43" i="1"/>
  <c r="N43" i="1" s="1"/>
  <c r="M40" i="1"/>
  <c r="N40" i="1" s="1"/>
  <c r="N45" i="45"/>
  <c r="N67" i="22"/>
  <c r="N59" i="8"/>
  <c r="N69" i="13" l="1"/>
  <c r="N49" i="11"/>
  <c r="L22" i="7"/>
  <c r="M22" i="7" s="1"/>
  <c r="N22" i="7" s="1"/>
  <c r="M20" i="7"/>
  <c r="N20" i="7" s="1"/>
  <c r="L21" i="7"/>
  <c r="N75" i="1"/>
  <c r="N16" i="32"/>
  <c r="N43" i="32" s="1"/>
  <c r="L23" i="7" l="1"/>
  <c r="M21" i="7"/>
  <c r="N21" i="7" s="1"/>
  <c r="M23" i="7" l="1"/>
  <c r="N23" i="7" s="1"/>
  <c r="L24" i="7"/>
  <c r="M24" i="7" l="1"/>
  <c r="N24" i="7" s="1"/>
  <c r="L25" i="7"/>
  <c r="L26" i="7"/>
  <c r="M26" i="7" s="1"/>
  <c r="N26" i="7" s="1"/>
  <c r="M25" i="7" l="1"/>
  <c r="N25" i="7" s="1"/>
  <c r="L27" i="7"/>
  <c r="M27" i="7" l="1"/>
  <c r="N27" i="7" s="1"/>
  <c r="L28" i="7"/>
  <c r="L29" i="7" l="1"/>
  <c r="M28" i="7"/>
  <c r="N28" i="7" s="1"/>
  <c r="L30" i="7"/>
  <c r="M30" i="7" s="1"/>
  <c r="N30" i="7" s="1"/>
  <c r="M29" i="7" l="1"/>
  <c r="N29" i="7" s="1"/>
  <c r="L31" i="7"/>
  <c r="M31" i="7" l="1"/>
  <c r="N31" i="7" s="1"/>
  <c r="L32" i="7"/>
  <c r="L33" i="7" l="1"/>
  <c r="M32" i="7"/>
  <c r="N32" i="7" s="1"/>
  <c r="L34" i="7"/>
  <c r="M34" i="7" s="1"/>
  <c r="N34" i="7" s="1"/>
  <c r="M33" i="7" l="1"/>
  <c r="N33" i="7" s="1"/>
  <c r="L35" i="7"/>
  <c r="M35" i="7" l="1"/>
  <c r="N35" i="7" s="1"/>
  <c r="L36" i="7"/>
  <c r="L37" i="7" l="1"/>
  <c r="M36" i="7"/>
  <c r="N36" i="7" s="1"/>
  <c r="L38" i="7"/>
  <c r="M38" i="7" s="1"/>
  <c r="N38" i="7" s="1"/>
  <c r="M37" i="7" l="1"/>
  <c r="N37" i="7" s="1"/>
  <c r="L39" i="7"/>
  <c r="M39" i="7" l="1"/>
  <c r="N39" i="7" s="1"/>
  <c r="L40" i="7"/>
  <c r="L41" i="7" l="1"/>
  <c r="M40" i="7"/>
  <c r="N40" i="7" s="1"/>
  <c r="L42" i="7"/>
  <c r="M42" i="7" s="1"/>
  <c r="N42" i="7" s="1"/>
  <c r="M41" i="7" l="1"/>
  <c r="N41" i="7" s="1"/>
  <c r="L43" i="7"/>
  <c r="L44" i="7" l="1"/>
  <c r="M43" i="7"/>
  <c r="N43" i="7" s="1"/>
  <c r="L45" i="7" l="1"/>
  <c r="M44" i="7"/>
  <c r="N44" i="7" s="1"/>
  <c r="L46" i="7"/>
  <c r="M46" i="7" s="1"/>
  <c r="N46" i="7" s="1"/>
  <c r="L47" i="7" l="1"/>
  <c r="M45" i="7"/>
  <c r="N45" i="7" s="1"/>
  <c r="L48" i="7" l="1"/>
  <c r="M47" i="7"/>
  <c r="N47" i="7" s="1"/>
  <c r="L49" i="7" l="1"/>
  <c r="M48" i="7"/>
  <c r="N48" i="7" s="1"/>
  <c r="L50" i="7"/>
  <c r="M50" i="7" s="1"/>
  <c r="N50" i="7" s="1"/>
  <c r="M49" i="7" l="1"/>
  <c r="N49" i="7" s="1"/>
  <c r="L51" i="7"/>
  <c r="M51" i="7" l="1"/>
  <c r="N51" i="7" s="1"/>
  <c r="L52" i="7"/>
  <c r="L53" i="7" l="1"/>
  <c r="M52" i="7"/>
  <c r="N52" i="7" s="1"/>
  <c r="L54" i="7"/>
  <c r="M54" i="7" s="1"/>
  <c r="N54" i="7" s="1"/>
  <c r="M53" i="7" l="1"/>
  <c r="N53" i="7" s="1"/>
  <c r="L55" i="7"/>
  <c r="L56" i="7" l="1"/>
  <c r="M55" i="7"/>
  <c r="N55" i="7" s="1"/>
  <c r="L57" i="7" l="1"/>
  <c r="M56" i="7"/>
  <c r="N56" i="7" s="1"/>
  <c r="L58" i="7"/>
  <c r="M58" i="7" s="1"/>
  <c r="N58" i="7" s="1"/>
  <c r="M57" i="7" l="1"/>
  <c r="N57" i="7" s="1"/>
  <c r="L59" i="7"/>
  <c r="M59" i="7" l="1"/>
  <c r="N59" i="7" s="1"/>
  <c r="L60" i="7"/>
  <c r="L61" i="7" l="1"/>
  <c r="M60" i="7"/>
  <c r="N60" i="7" s="1"/>
  <c r="L62" i="7"/>
  <c r="M62" i="7" s="1"/>
  <c r="N62" i="7" s="1"/>
  <c r="L63" i="7" l="1"/>
  <c r="M61" i="7"/>
  <c r="N61" i="7" s="1"/>
  <c r="L64" i="7" l="1"/>
  <c r="M63" i="7"/>
  <c r="N63" i="7" s="1"/>
  <c r="L65" i="7" l="1"/>
  <c r="M64" i="7"/>
  <c r="N64" i="7" s="1"/>
  <c r="L66" i="7"/>
  <c r="M66" i="7" s="1"/>
  <c r="N66" i="7" s="1"/>
  <c r="M65" i="7" l="1"/>
  <c r="N65" i="7" s="1"/>
  <c r="L67" i="7"/>
  <c r="L68" i="7" l="1"/>
  <c r="M67" i="7"/>
  <c r="N67" i="7" s="1"/>
  <c r="L69" i="7" l="1"/>
  <c r="M68" i="7"/>
  <c r="N68" i="7" s="1"/>
  <c r="L70" i="7"/>
  <c r="M70" i="7" s="1"/>
  <c r="N70" i="7" s="1"/>
  <c r="M69" i="7" l="1"/>
  <c r="N69" i="7" s="1"/>
  <c r="L71" i="7"/>
  <c r="M71" i="7" l="1"/>
  <c r="N71" i="7" s="1"/>
  <c r="L72" i="7"/>
  <c r="L73" i="7" l="1"/>
  <c r="M72" i="7"/>
  <c r="N72" i="7" s="1"/>
  <c r="L74" i="7"/>
  <c r="M74" i="7" s="1"/>
  <c r="N74" i="7" s="1"/>
  <c r="L75" i="7" l="1"/>
  <c r="L76" i="7" s="1"/>
  <c r="M73" i="7"/>
  <c r="N73" i="7" s="1"/>
  <c r="M76" i="7" l="1"/>
  <c r="N76" i="7" s="1"/>
  <c r="L77" i="7"/>
  <c r="L78" i="7"/>
  <c r="M78" i="7" s="1"/>
  <c r="N78" i="7" s="1"/>
  <c r="M75" i="7"/>
  <c r="N75" i="7" s="1"/>
  <c r="M77" i="7" l="1"/>
  <c r="N77" i="7" s="1"/>
  <c r="L79" i="7"/>
  <c r="L80" i="7" l="1"/>
  <c r="M80" i="7" s="1"/>
  <c r="N80" i="7" s="1"/>
  <c r="M79" i="7"/>
  <c r="N79" i="7" s="1"/>
  <c r="N81" i="7" s="1"/>
</calcChain>
</file>

<file path=xl/sharedStrings.xml><?xml version="1.0" encoding="utf-8"?>
<sst xmlns="http://schemas.openxmlformats.org/spreadsheetml/2006/main" count="3994" uniqueCount="1233">
  <si>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</si>
  <si>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</si>
  <si>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</si>
  <si>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</si>
  <si>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</si>
  <si>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</si>
  <si>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</si>
  <si>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</si>
  <si>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</si>
  <si>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</si>
  <si>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</si>
  <si>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</si>
  <si>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</si>
  <si>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</si>
  <si>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</si>
  <si>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</si>
  <si>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</si>
  <si>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</si>
  <si>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</si>
  <si>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</si>
  <si>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</si>
  <si>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</si>
  <si>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</si>
  <si>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</si>
  <si>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</si>
  <si>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</si>
  <si>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</si>
  <si>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</si>
  <si>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</si>
  <si>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</si>
  <si>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</si>
  <si>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</si>
  <si>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</si>
  <si>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</si>
  <si>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</si>
  <si>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</si>
  <si>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</si>
  <si>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</si>
  <si>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</si>
  <si>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</si>
  <si>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</si>
  <si>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</si>
  <si>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</si>
  <si>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</si>
  <si>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</si>
  <si>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</si>
  <si>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</si>
  <si>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</si>
  <si>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</si>
  <si>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</si>
  <si>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</si>
  <si>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</si>
  <si>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</si>
  <si>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</si>
  <si>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</si>
  <si>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</si>
  <si>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</si>
  <si>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</si>
  <si>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</si>
  <si>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</si>
  <si>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</si>
  <si>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</si>
  <si>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</si>
  <si>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</si>
  <si>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8. sklop v EUR</t>
  </si>
  <si>
    <t>SKUPAJ VREDNOST za 9. sklop v EUR</t>
  </si>
  <si>
    <t>SKUPAJ VREDNOST za 10. sklop v EUR</t>
  </si>
  <si>
    <t>36.</t>
  </si>
  <si>
    <t>37.</t>
  </si>
  <si>
    <t>38.</t>
  </si>
  <si>
    <t>39.</t>
  </si>
  <si>
    <t>40.</t>
  </si>
  <si>
    <t>41.</t>
  </si>
  <si>
    <t>42.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</si>
  <si>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</si>
  <si>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</si>
  <si>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</si>
  <si>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</si>
  <si>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</si>
  <si>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</si>
  <si>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19. sklop v EUR</t>
  </si>
  <si>
    <t>SKUPAJ VREDNOST za 21. sklop v EUR</t>
  </si>
  <si>
    <t>SKUPAJ VREDNOST za 22. sklop v EUR</t>
  </si>
  <si>
    <t>SKUPAJ VREDNOST za 23. sklop v EUR</t>
  </si>
  <si>
    <t>SKUPAJ VREDNOST za 24. sklop v EUR</t>
  </si>
  <si>
    <t>SKUPAJ VREDNOST za 25. sklop v EUR</t>
  </si>
  <si>
    <t>SKUPAJ VREDNOST za 26. sklop v EUR</t>
  </si>
  <si>
    <t>SKUPAJ VREDNOST za 27. sklop v EUR</t>
  </si>
  <si>
    <t>SKUPAJ VREDNOST za 28. sklop v EUR</t>
  </si>
  <si>
    <t>SKUPAJ VREDNOST za 6. sklop v EUR</t>
  </si>
  <si>
    <t>SKUPAJ VREDNOST za 29. sklop v EUR</t>
  </si>
  <si>
    <t>SKUPAJ VREDNOST za 31. sklop v EUR</t>
  </si>
  <si>
    <t>kg</t>
  </si>
  <si>
    <t>JAGNJETINA, sveža, stegno, brez kosti</t>
  </si>
  <si>
    <t>HRENOVKE, svinjske, sveže</t>
  </si>
  <si>
    <t xml:space="preserve">JUNEČJE MESO, sveže, stegno, brez kosti, v kosu ali narezano </t>
  </si>
  <si>
    <t>ZAŠINEK, kraški, v kosu ali narezan</t>
  </si>
  <si>
    <t>PRŠUT, kraški, v kosu, brez kosti</t>
  </si>
  <si>
    <t>SALAMA, posebna, v kosu ali narezana</t>
  </si>
  <si>
    <t>SALAMA, posebna, z zelenjavo, v kosu ali narezana</t>
  </si>
  <si>
    <t>VRAT, suh, svinjski, z manj maščobe, brez kosti</t>
  </si>
  <si>
    <t>SVINJSKO MESO, kare, prekajeno, brez kosti</t>
  </si>
  <si>
    <t>SVINJSKO MESO, stegno, sveže, brez kosti, v kosu ali narezano</t>
  </si>
  <si>
    <t>ŠUNKA, okrogla, večji delež mesa, v kosu ali narezana</t>
  </si>
  <si>
    <t>TELEČJE MESO, stegno, sveže, brez kosti, v kosu ali narezano</t>
  </si>
  <si>
    <t>ZASEKA, svinjska, sveža</t>
  </si>
  <si>
    <t>1. SKLOP: MESO IN MESNI IZDELKI</t>
  </si>
  <si>
    <t>HRENOVKE, piščančje, male, teža kosa 6-8 dag</t>
  </si>
  <si>
    <t>100 g</t>
  </si>
  <si>
    <t>PIŠČANČJE MESO, sveže, krače, s kostjo</t>
  </si>
  <si>
    <t>DESERT, mlečni, lešnik, 125 g</t>
  </si>
  <si>
    <t>DESERT, mlečni, vanilija, 125 g</t>
  </si>
  <si>
    <t>125 g</t>
  </si>
  <si>
    <t>JOGURT, desertni, različni sadni okusi, pakiran po 180 g</t>
  </si>
  <si>
    <t>180 g</t>
  </si>
  <si>
    <t>JOGURT, navadni, 3,2% mm, pakiran po 180 g</t>
  </si>
  <si>
    <t>JOGURT, sadni, 3,2% mm, različni okusi, pakiran po 180 g</t>
  </si>
  <si>
    <t>MASLO, surovo, 250 g</t>
  </si>
  <si>
    <t>MLEKO, čokoladno, 2 dl, s slamico</t>
  </si>
  <si>
    <t>250 g</t>
  </si>
  <si>
    <t>2 dl</t>
  </si>
  <si>
    <t>MLEKO, pasterizirano, 3,5% mm, 1 liter</t>
  </si>
  <si>
    <t>MLEKO, pasterizirano, 3,5% mm, pakiranej po 10 litrov</t>
  </si>
  <si>
    <t>10 litrov</t>
  </si>
  <si>
    <t>liter</t>
  </si>
  <si>
    <t>MLEKO, sterilizirano, 3,5% mm, 1 liter</t>
  </si>
  <si>
    <t>MLEKO, sterilizirano, 3,5% mm, 2 dl s slamico</t>
  </si>
  <si>
    <t>PUDING, čokoladni, 125 g</t>
  </si>
  <si>
    <t>PUDING, vanilijev, 125 g</t>
  </si>
  <si>
    <t>SIR, 25% mm</t>
  </si>
  <si>
    <t>SIR, mehki, 35% mm</t>
  </si>
  <si>
    <t>140 g</t>
  </si>
  <si>
    <t>SIRNI NAMAZ, pakiran po 3 kg</t>
  </si>
  <si>
    <t>3 kg</t>
  </si>
  <si>
    <t>SKUTA 35% mm, pakirana po 5 kg</t>
  </si>
  <si>
    <t>5 kg</t>
  </si>
  <si>
    <t>SKUTA, sadna, pakirana po 125 g</t>
  </si>
  <si>
    <t>SKUTA, sadna, desertna, pakirana po 180 g</t>
  </si>
  <si>
    <t>SMETANA, kisla, 20% mm, pakirana po 180 g</t>
  </si>
  <si>
    <t>SMETANA, sladka, 35% mm, 1 liter</t>
  </si>
  <si>
    <t>150 g</t>
  </si>
  <si>
    <t>SLADOLED, kornet, čokolada, 125 ml</t>
  </si>
  <si>
    <t>SLADOLED, kornet, jagoda, 125 ml</t>
  </si>
  <si>
    <t>SLADOLED, kornet, vanilija, 125 ml</t>
  </si>
  <si>
    <t>125 ml</t>
  </si>
  <si>
    <t>70 ml</t>
  </si>
  <si>
    <t>120 ml</t>
  </si>
  <si>
    <t>SLADOLED, mlečni, lonček, različni okusi, 120 ml</t>
  </si>
  <si>
    <t>500 g</t>
  </si>
  <si>
    <t>FRANCOSKA ŠTRUCA, 250 g</t>
  </si>
  <si>
    <t>KRUH, črni, T1100, hlebec, 1 kg</t>
  </si>
  <si>
    <t>25 g</t>
  </si>
  <si>
    <t>PREPEČENEC, 500 g</t>
  </si>
  <si>
    <t>DROBTINE, pakirane po 500 g</t>
  </si>
  <si>
    <t>JEŠPRENJ, oluščeni ječmen, 1 kg</t>
  </si>
  <si>
    <t>KAŠA, ajdova, 1 kg</t>
  </si>
  <si>
    <t>KAŠA, prosena, 1 kg</t>
  </si>
  <si>
    <t>KRPICE, zakuha</t>
  </si>
  <si>
    <t>MOKA, ajdova</t>
  </si>
  <si>
    <t>MOKA, koruzna</t>
  </si>
  <si>
    <t>MOKA, ostra, pšenična, bela</t>
  </si>
  <si>
    <t>TESTENINE, špageti št. 3</t>
  </si>
  <si>
    <t>VODNI VLIVANCI, za prikuho</t>
  </si>
  <si>
    <t>ZAKUHA, rinčice</t>
  </si>
  <si>
    <t>ZAKUHA, rižek</t>
  </si>
  <si>
    <t>ZAKUHA, vlivanci</t>
  </si>
  <si>
    <t>ZAKUHA, zdrobovi žličniki</t>
  </si>
  <si>
    <t>ZDROB, pšenični</t>
  </si>
  <si>
    <t>BANANE</t>
  </si>
  <si>
    <t>BRESKVE</t>
  </si>
  <si>
    <t>BROKOLI, cvet</t>
  </si>
  <si>
    <t>BUČKE</t>
  </si>
  <si>
    <t>CVETAČA, cvet</t>
  </si>
  <si>
    <t>ČEŠNJE</t>
  </si>
  <si>
    <t>ČESEN, zimski</t>
  </si>
  <si>
    <t>FIŽOL, češnjevec, v zrnju</t>
  </si>
  <si>
    <t>GROZDJE, belo, namizno</t>
  </si>
  <si>
    <t>GROZDJE, črno, namizno</t>
  </si>
  <si>
    <t>GROZDJE, rdeče, namizno</t>
  </si>
  <si>
    <t>JAGODE</t>
  </si>
  <si>
    <t>JAJČEVCI</t>
  </si>
  <si>
    <t>KAKI</t>
  </si>
  <si>
    <t>KIVI</t>
  </si>
  <si>
    <t>KLEMENTINE</t>
  </si>
  <si>
    <t>KOLERABA, nadzemna</t>
  </si>
  <si>
    <t>KOLERABA, rumena</t>
  </si>
  <si>
    <t>KORENJE, koren</t>
  </si>
  <si>
    <t>KUMARICE</t>
  </si>
  <si>
    <t>LEŠNIKI, oluščeni</t>
  </si>
  <si>
    <t>LIMONE</t>
  </si>
  <si>
    <t>LUBENICE</t>
  </si>
  <si>
    <t>MANDARINE</t>
  </si>
  <si>
    <t>MANDLJI, oluščeni</t>
  </si>
  <si>
    <t>MARELICE</t>
  </si>
  <si>
    <t>MARELICE, suhe</t>
  </si>
  <si>
    <t>MELONE</t>
  </si>
  <si>
    <t>MOTOVILEC</t>
  </si>
  <si>
    <t>NEKTARINE</t>
  </si>
  <si>
    <t>OREHI, oluščena jedrca</t>
  </si>
  <si>
    <t>PAPRIKA, babura</t>
  </si>
  <si>
    <t>PAPRIKA, rdeča</t>
  </si>
  <si>
    <t>PAPRIKA, zelena</t>
  </si>
  <si>
    <t>PAPRIKA, rumena</t>
  </si>
  <si>
    <t>PARADIŽNIK, češnjevec</t>
  </si>
  <si>
    <t>PARADIŽNIK, razne sorte, plato</t>
  </si>
  <si>
    <t>PETERŠILJ, okrasni, svež</t>
  </si>
  <si>
    <t>PETERŠILJ, svež, zelenje in koren</t>
  </si>
  <si>
    <t>POMARANČE</t>
  </si>
  <si>
    <t>RINGLO</t>
  </si>
  <si>
    <t>ROZINE</t>
  </si>
  <si>
    <t>RUKOLA</t>
  </si>
  <si>
    <t>SLIVE</t>
  </si>
  <si>
    <t>SLIVE, suhe, brez pešk</t>
  </si>
  <si>
    <t>ZELENA, gomolj</t>
  </si>
  <si>
    <t>ZELJE, kislo, glave</t>
  </si>
  <si>
    <t>ZELJE, kitajsko</t>
  </si>
  <si>
    <t>ZELJE, rdeče</t>
  </si>
  <si>
    <t>ZELJE, glave</t>
  </si>
  <si>
    <t>EKO JABOLKA</t>
  </si>
  <si>
    <t>HREN, s smetano, 190 g</t>
  </si>
  <si>
    <t>1000 g</t>
  </si>
  <si>
    <t>30 g</t>
  </si>
  <si>
    <t>160 g</t>
  </si>
  <si>
    <t>1705 g</t>
  </si>
  <si>
    <t>SVALJKI, krompirjevi</t>
  </si>
  <si>
    <t>BOROVNICE</t>
  </si>
  <si>
    <t>BROKOLI</t>
  </si>
  <si>
    <t>CVETAČA</t>
  </si>
  <si>
    <t>FIŽOL, stročji, rumeni</t>
  </si>
  <si>
    <t>MEŠANICA ZELENJAVE za francosko solato</t>
  </si>
  <si>
    <t>GRAH</t>
  </si>
  <si>
    <t>KANELONI, mesni, šunka - sir, teža kosa 100 g</t>
  </si>
  <si>
    <t>KORENJE, bebi</t>
  </si>
  <si>
    <t>KORENJE, kocke</t>
  </si>
  <si>
    <t>LAZANJA, predkuhana</t>
  </si>
  <si>
    <t>MALINE</t>
  </si>
  <si>
    <t>PARADIŽNIK, kocke</t>
  </si>
  <si>
    <t>PETERŠILJ, narezani</t>
  </si>
  <si>
    <t>POR, rezan</t>
  </si>
  <si>
    <t>ROGLJIČ, francoski, brez polnila</t>
  </si>
  <si>
    <t xml:space="preserve">ROGLJIČ, francoski, polnjen </t>
  </si>
  <si>
    <t>ŠPINAČA, briketi, pasirana</t>
  </si>
  <si>
    <t>TORTELINI, sirovi</t>
  </si>
  <si>
    <t>ZGOŠČEN LIMONIN SOK, 100%</t>
  </si>
  <si>
    <t>5 litrov</t>
  </si>
  <si>
    <t>SOK, 100%, jabolko, 2 dl</t>
  </si>
  <si>
    <t>SOK, 100%, pomaranča, 2 dl</t>
  </si>
  <si>
    <t>VODA, negazirana, 0,5 litra</t>
  </si>
  <si>
    <t>0,5 litra</t>
  </si>
  <si>
    <t>ČAJ, divja češnja, v filter vrečkah, 1 kg</t>
  </si>
  <si>
    <t>ČAJ, lipa, v filter vrečkah, 1 kg</t>
  </si>
  <si>
    <t>ČAJ, bezeg, v filter vrečkah, 1 kg</t>
  </si>
  <si>
    <t>ČAJ, otroški, v filter vrečkah, 1 kg</t>
  </si>
  <si>
    <t>ČAJ, gozdni sadeži, v filter vrečkah, 1 kg</t>
  </si>
  <si>
    <t>ČAJ, malina, v filter vrečkah, 1 kg</t>
  </si>
  <si>
    <t>ČAJ, planinski, v filter vrečkah, 1 kg</t>
  </si>
  <si>
    <t>ČAJ, šipek - hibiskus, v filter vrečkah, 1 kg</t>
  </si>
  <si>
    <t>CIMET, mleti, 670 g</t>
  </si>
  <si>
    <t>670 g</t>
  </si>
  <si>
    <t>MUŠKATNI OREH, mleti, 38 g</t>
  </si>
  <si>
    <t>ŽAFRANIKA, 7 g</t>
  </si>
  <si>
    <t>7 g</t>
  </si>
  <si>
    <t>KEKSI, baby, 500 g</t>
  </si>
  <si>
    <t>KOKOSOVA MOKA, 500 g</t>
  </si>
  <si>
    <t>40 g</t>
  </si>
  <si>
    <t>900 ml</t>
  </si>
  <si>
    <t>NAPOLITANKE, lešnikove, 1 kg</t>
  </si>
  <si>
    <t>OLJE, repično, pakirano po 1 liter</t>
  </si>
  <si>
    <t>OLJE, sončnično, 100%, pakirano po 1 liter</t>
  </si>
  <si>
    <t>PRAŠEK za puding, čokolada, 1 kg</t>
  </si>
  <si>
    <t>PRAŠEK za puding, vanilija, 1 kg</t>
  </si>
  <si>
    <t>RIŽ, oluščen, bel, srednjezrnat</t>
  </si>
  <si>
    <t>RUM, 1 liter</t>
  </si>
  <si>
    <t>SLADKOR, beli, kristalni</t>
  </si>
  <si>
    <t>SOL, morska, jodirana, fino mleta</t>
  </si>
  <si>
    <t>ZLATE KROGLICE, 500 g</t>
  </si>
  <si>
    <t>VINO, belo, namizno, 1 liter</t>
  </si>
  <si>
    <t>VINO, črno, namizno, 1 liter</t>
  </si>
  <si>
    <t>MOKA, brez glutena, 1 kg</t>
  </si>
  <si>
    <t>SVINJSKO MESO, hrbet, brez kosti, v kosu ali narezano</t>
  </si>
  <si>
    <t>MORTADELA, v kosu ali narezana</t>
  </si>
  <si>
    <t>HRENOVKE, telečje, sveže</t>
  </si>
  <si>
    <t>MESNI SIR</t>
  </si>
  <si>
    <t>PRŠUT, kuhan, v kosu ali narezan</t>
  </si>
  <si>
    <t>KRANJSKA KLOBASA, certificirana</t>
  </si>
  <si>
    <t>PIŠČANČJE MESO, sveže, peruti</t>
  </si>
  <si>
    <t>ŠUNKA, puranja, v kosu ali narezana</t>
  </si>
  <si>
    <t>SALAMA, puranje prsi, dimljene, v kosu ali narezana</t>
  </si>
  <si>
    <t>HRENOVKE, puranje</t>
  </si>
  <si>
    <t>SALAMA, beli šink, v kosu ali narezana</t>
  </si>
  <si>
    <t>SMETANA, za kuhanje, 1 liter</t>
  </si>
  <si>
    <t>SKUTA, s podloženim sadjem, pakirana po 110 g</t>
  </si>
  <si>
    <t>110 g</t>
  </si>
  <si>
    <t>250 ml</t>
  </si>
  <si>
    <t>ZREZKI, zelenjavni</t>
  </si>
  <si>
    <t>PEKOVSKO PECIVO, iz listnato kvašenega testa, različna polnila, teža 7-9 dag</t>
  </si>
  <si>
    <t>ŠTRUKLJI, skutni, sladki</t>
  </si>
  <si>
    <t>POR</t>
  </si>
  <si>
    <t>HREN</t>
  </si>
  <si>
    <t>FIŽOL, rjavi, v zrnju</t>
  </si>
  <si>
    <t>FIŽOL, tetovec, v zrnju</t>
  </si>
  <si>
    <t>REDKVICA, rdeča, sveža</t>
  </si>
  <si>
    <t>ŠPINAČA, mlada</t>
  </si>
  <si>
    <t>FIŽOL, stročji</t>
  </si>
  <si>
    <t>OHROVT, brstični</t>
  </si>
  <si>
    <t>ZELENJAVA, jušna</t>
  </si>
  <si>
    <t>POMMES FRITTES</t>
  </si>
  <si>
    <t>BAZILIKA, 40 g - 340 g</t>
  </si>
  <si>
    <t>42 g</t>
  </si>
  <si>
    <t>KVAS, suhi, 7 g</t>
  </si>
  <si>
    <t>MOKA, mehka, pšenična, bela, T500</t>
  </si>
  <si>
    <t>50 g</t>
  </si>
  <si>
    <t>PAPRIKA, rdeča, mleta, sladka, 1 kg</t>
  </si>
  <si>
    <t>RIŽ, oluščen, bel, okroglozrnati</t>
  </si>
  <si>
    <t>ROŽIČEVA MOKA</t>
  </si>
  <si>
    <t>VODA, negazirana, z dodanimi različnimi okusi, 0,5 litra</t>
  </si>
  <si>
    <t xml:space="preserve">JUNEČJE MESO, sveže, pleče, brez kosti, v kosu ali narezano </t>
  </si>
  <si>
    <t>TELEČJE MESO, pleče, sveže, brez kosti, v kosu ali narezano</t>
  </si>
  <si>
    <t>SVINJSKO MESO, pleče, sveže, brez kosti, v kosu ali narezano</t>
  </si>
  <si>
    <t>SVINJSKO MESO, kare, svež, s kostmi</t>
  </si>
  <si>
    <t>KONJSKO MESO, sveže, stegno, brez kosti</t>
  </si>
  <si>
    <t>ŠUNKA, prešana, v kosu ali narezana</t>
  </si>
  <si>
    <t>SLANINA, pečena, v kosu</t>
  </si>
  <si>
    <t>REBRA, svinjska, suha</t>
  </si>
  <si>
    <t>MLETO MESO, mešano, svinjsko in goveje v razmerju 1:1</t>
  </si>
  <si>
    <t>MLETO MESO, goveje</t>
  </si>
  <si>
    <t>VRAT, svež, svinjski, brez kosti</t>
  </si>
  <si>
    <t>SVINJSKA RIBICA, sveža, v kosu ali narezano</t>
  </si>
  <si>
    <t>PIŠČANČJE MESO, sveže, prsa, file, v kosu ali narezano</t>
  </si>
  <si>
    <t>PIŠČANČJA NABODALA, brez dodatkov, začinjena</t>
  </si>
  <si>
    <t>HRENOVKE, piščančje, velike</t>
  </si>
  <si>
    <t>SALAMA, piščančja prsa, brez glutena</t>
  </si>
  <si>
    <t>SALAMA, puranja, brez glutena</t>
  </si>
  <si>
    <t>LIGNJI, očiščeni, zamrznjeni</t>
  </si>
  <si>
    <t>GAMBERI, veliki, olupljeni, zamrznjeni</t>
  </si>
  <si>
    <t>15 litrov</t>
  </si>
  <si>
    <t>200 ml</t>
  </si>
  <si>
    <t>JOGURT, sadni, z večjimi koščki sadja, različni okusi, pakiran po 180 g</t>
  </si>
  <si>
    <t>NAPITEK, probiotični, sadni, različni okusi, 210 ml</t>
  </si>
  <si>
    <t>210 ml</t>
  </si>
  <si>
    <t>SMETANA, kisla, polnomastna, pakirana po 500 g</t>
  </si>
  <si>
    <t>SMETANA s sadjem, pakirana po 180 g</t>
  </si>
  <si>
    <t>SIRNI NAMAZ, s smetano, pakiran po 50 g</t>
  </si>
  <si>
    <t>LAHKI MLEČNI NAMAZ, pakiran po 50 g</t>
  </si>
  <si>
    <t>MASLO, surovo, 20 g</t>
  </si>
  <si>
    <t>20 g</t>
  </si>
  <si>
    <t>PUDING, čokoladni, 180 g</t>
  </si>
  <si>
    <t>PUDING, vanilijev, 180 g</t>
  </si>
  <si>
    <t>JOGURT, smetanov, sadni, različni sadni okusi, pakiran po 150 g</t>
  </si>
  <si>
    <t>4000 ml</t>
  </si>
  <si>
    <t>SIR, ribani, 45% mm, za pico, 5 kg</t>
  </si>
  <si>
    <t>SIR, ribani, parmezan, 250 g - 1 kg</t>
  </si>
  <si>
    <t>SIR, feta, 250 g</t>
  </si>
  <si>
    <t>MLEKO, sterilizirano, brez laktoze, 1 liter</t>
  </si>
  <si>
    <t>MLEKO, sterilizirano, brez laktoze, 2 dl</t>
  </si>
  <si>
    <t>JOGURT, sadni, brez laktoze, 180 ml</t>
  </si>
  <si>
    <t>180 ml</t>
  </si>
  <si>
    <t>JOGURT, sadni, brez laktoze, 250 ml</t>
  </si>
  <si>
    <t>SIR, brez laktoze, 330 g, Jošt ali enakovredno</t>
  </si>
  <si>
    <t>330 g</t>
  </si>
  <si>
    <t>KRUH, polbeli, štruca, hlebec ali v modelu, v kosu, narezan in/ali v foliji 1 kg</t>
  </si>
  <si>
    <t>KRUH, črni, T1100, štruca, 1 kg, v kosu ali narezan in/ali v foliji</t>
  </si>
  <si>
    <t>KRUH, graham, štruca ali v modelu, v kosu, narezan in ali pakiran, 1 kg</t>
  </si>
  <si>
    <t>KRUH, maščobni, štruca ali v modelu, v kosu, narezan in ali pakiran, 800 g - 1 kg</t>
  </si>
  <si>
    <t>KRUH, pirin, 1 kg, v kosu, narezan in/ali v foliji</t>
  </si>
  <si>
    <t>FIDELINI</t>
  </si>
  <si>
    <t>FIGE</t>
  </si>
  <si>
    <t>KAKI, vanilija</t>
  </si>
  <si>
    <t>KRHLJI, jabolčni, suhi</t>
  </si>
  <si>
    <t>43.</t>
  </si>
  <si>
    <t>44.</t>
  </si>
  <si>
    <t>45.</t>
  </si>
  <si>
    <t>46.</t>
  </si>
  <si>
    <t>47.</t>
  </si>
  <si>
    <t>48.</t>
  </si>
  <si>
    <t>49.</t>
  </si>
  <si>
    <t>50.</t>
  </si>
  <si>
    <t>OHROVT</t>
  </si>
  <si>
    <t>GOBE, šampinjoni</t>
  </si>
  <si>
    <t>GOBE, bukov ostrigar</t>
  </si>
  <si>
    <t>ČIČERIKA, 400 - 3000 g</t>
  </si>
  <si>
    <t>MARMELADA, porcijska, različni okusi, 25 g</t>
  </si>
  <si>
    <t>SVALJKI, skutni</t>
  </si>
  <si>
    <t>CMOKI, borovničevi</t>
  </si>
  <si>
    <t>CMOKI, marelični</t>
  </si>
  <si>
    <t>CMOKI, slivovi</t>
  </si>
  <si>
    <t>CMOKI, zdrobovi</t>
  </si>
  <si>
    <t>CMOKI, kruhovi</t>
  </si>
  <si>
    <t>ŠTRUKLJI, orehovi</t>
  </si>
  <si>
    <t>ŠTRUKLJI, ajdovi</t>
  </si>
  <si>
    <t>PALAČINKE, z marmelado</t>
  </si>
  <si>
    <t>PALAČINKE, s čokolado</t>
  </si>
  <si>
    <t>GRAH - KORENJE, mešanica</t>
  </si>
  <si>
    <t>GOZDNI SADEŽI, mešanica</t>
  </si>
  <si>
    <t>GOBE, mešane</t>
  </si>
  <si>
    <t>GOBE, jurčki, rezani</t>
  </si>
  <si>
    <t>KAVNI NADOMESTEK, proja, 250 g - 1 kg</t>
  </si>
  <si>
    <t>VANILIJ SLADKOR, 500 - 1000 g</t>
  </si>
  <si>
    <t>PRAŠEK za puding, borovnica, 1 kg</t>
  </si>
  <si>
    <t>PRAŠEK za puding, jagoda, 1 kg</t>
  </si>
  <si>
    <t>ČAJ, divja češnja, rinfuza</t>
  </si>
  <si>
    <t>ČAJ, jagoda, v filter vrečkah, 1 kg</t>
  </si>
  <si>
    <t>REZINA, mlečna, oblita s čokolado, 30 g, Kinder pingui ali enakovredno</t>
  </si>
  <si>
    <t>ČESEN, mleti, 440 g - 1000 g</t>
  </si>
  <si>
    <t>TIMIJAN, 100 g - 300 g</t>
  </si>
  <si>
    <t>GUSTIN ali enakovredno, 250 g</t>
  </si>
  <si>
    <t>KIS, balzamični, svetli, 1 liter</t>
  </si>
  <si>
    <t>KIS, balzamični, temni, 1 liter</t>
  </si>
  <si>
    <t>MARMELADA, dietna, različni okusi, 500 g</t>
  </si>
  <si>
    <t>Ajdov kruh, brez glutena, mleka jajc, narezan na rezine, zamrznjen, deklariran brez alegenov, pakiran do 1 kg</t>
  </si>
  <si>
    <t>Cmoki (slivovi ali marelični), deklarirani brez glutena, mleka, jajc in soje, deklarirani brez alegenov, zamrznjeni in pakirani do 1 kg</t>
  </si>
  <si>
    <t>Keksi brez glutena, mleka, jajc in soje, deklarirani brez alegenov, z marmelado, pakirani do 500 g</t>
  </si>
  <si>
    <t>NJOKI, brez glutena, mleka, jajc in soje, deklarirani brez alegenov, zamrznjeni in pakirani do 1 kg</t>
  </si>
  <si>
    <t>LEPINJA, brez glutena, mleka, jajc, soje, zamrznjena</t>
  </si>
  <si>
    <t>Jabolčna pita/zavitek brez glutena, mleka, jajc in soje, deklarirana brez alegenov, teža do 80 g</t>
  </si>
  <si>
    <t>JETRA, mlada, goveja</t>
  </si>
  <si>
    <t>PLESKAVICE, mešano mleto meso</t>
  </si>
  <si>
    <t>HRENOVKE, puranje, male, teža kosa 6-8 dag</t>
  </si>
  <si>
    <t>PIŠČANČJE MESO, sveže, bedra, s kostmi</t>
  </si>
  <si>
    <t>PIŠČANČJA NABODALA, z dodatki</t>
  </si>
  <si>
    <t>PURANJE MESO, sveže, file, brez kosti, v kosu ali narezano</t>
  </si>
  <si>
    <t>OSLIČ, paličice ali kocke, panirane, zamrznjen</t>
  </si>
  <si>
    <t>GORGONZOLA, 600 g</t>
  </si>
  <si>
    <t>600 g</t>
  </si>
  <si>
    <t>JOGURT, sadni, 3,2% mm, različni okusi, pakiran po 1 liter</t>
  </si>
  <si>
    <t>1000 ml</t>
  </si>
  <si>
    <t>JOGURT, navadni, 3,2% mm, različni okusi, pakiran po 1 liter</t>
  </si>
  <si>
    <t>JOGURT, sadni z žiti, 1,2% mm, pakiran po 180 g</t>
  </si>
  <si>
    <t>KISLO MLEKO, 180 g</t>
  </si>
  <si>
    <t>KEFIR, sadni, 150 g</t>
  </si>
  <si>
    <t>PUDING, čokoladni s smetano, 200 g</t>
  </si>
  <si>
    <t>PUDING, vanilijev s smetano, 200 g</t>
  </si>
  <si>
    <t>200 g</t>
  </si>
  <si>
    <t>SIRNI NAMAZ, s smetano, pakiran po 140 g</t>
  </si>
  <si>
    <t>KRUH, ovseni, z ovsenimi kosmiči, v modelu, 800 g - 1 kg, v kosu ali narezan in/ali v foliji</t>
  </si>
  <si>
    <t>KRUH, toast, pakiran po 500 g</t>
  </si>
  <si>
    <t>LEPINJA, 10 dag, prerezana</t>
  </si>
  <si>
    <t>PECIVO iz listnato kvašenega testa, polnjen s čokolado, teža 6 - 15 dag</t>
  </si>
  <si>
    <t>PECIVO iz listnato kvašenega testa, polnjen z marmelado, teža 6 - 15 dag</t>
  </si>
  <si>
    <t>KUS KUS, navadni, 1-2 kg</t>
  </si>
  <si>
    <t>MEŠANICA TREH ŽIT, riž, pira, ječmen, 1 kg</t>
  </si>
  <si>
    <t>OVSENI KOSMIČI, 500 - 1000 g</t>
  </si>
  <si>
    <t>ČIČERIKA</t>
  </si>
  <si>
    <t>FIGE, suhe</t>
  </si>
  <si>
    <t>NASHI</t>
  </si>
  <si>
    <t>SADJE, mešano, suho</t>
  </si>
  <si>
    <t>DŽUVEČ, 1000 - 4000 g</t>
  </si>
  <si>
    <t>GORČICA, 700-5000 g</t>
  </si>
  <si>
    <t>KOMPOT, mešani - sadna solata, 500-5000 g</t>
  </si>
  <si>
    <t>PAŠTETA, jetrna, 400-1000 g</t>
  </si>
  <si>
    <t>BROKOLI mix</t>
  </si>
  <si>
    <t>KANELONI, sirovi, teža kosa 100 g</t>
  </si>
  <si>
    <t>SIRUP, 100%, gozdni sadeži, brez kemičnih konzervansov in aditivov, 5 litrov</t>
  </si>
  <si>
    <t>SIRUP, 100%, borovnica, brez kemičnih konzervansov in aditivov, 5 litrov</t>
  </si>
  <si>
    <t>NEKTAR, 50%, jabolko, 2-2,5 dl, s slamico</t>
  </si>
  <si>
    <t>NEKTAR, 50%, breskev, 2-2,5 dl, s slamico</t>
  </si>
  <si>
    <t>NEKTAR, 50%, pomaranča, 2-2,5 dl, s slamico</t>
  </si>
  <si>
    <t>NEKTAR, 40%, jagoda, 2-2,5 dl, s slamico</t>
  </si>
  <si>
    <t>NEKTAR, 40%, borovnica, 2-2,5 dl, s slamico</t>
  </si>
  <si>
    <t>NEKTAR, 50%, ananas, 2-2,5 dl, s slamico</t>
  </si>
  <si>
    <t>NEKTAR, marelica, 2-2,5 dl, s slamico</t>
  </si>
  <si>
    <t>NEKTAR, 50%, jabolko, 1 liter</t>
  </si>
  <si>
    <t>NEKTAR, 50%, breskev, 1 liter</t>
  </si>
  <si>
    <t>NEKTAR, 50%, pomaranča, 1 liter</t>
  </si>
  <si>
    <t>NEKTAR, 40%, jagoda, 1 liter</t>
  </si>
  <si>
    <t>OMAKA ZA PEČENKO, 500 - 1000 g</t>
  </si>
  <si>
    <t>ORIGANO, 195 - 300 g</t>
  </si>
  <si>
    <t>SOL, morska, jodirana, grobo mleta</t>
  </si>
  <si>
    <t>800 g</t>
  </si>
  <si>
    <t>litrov</t>
  </si>
  <si>
    <t>NAPITEK, sojin, razni okusi, 2,5 dl</t>
  </si>
  <si>
    <t>2,5 dl</t>
  </si>
  <si>
    <t>PUDING, sojin, razni okusi, 125 g</t>
  </si>
  <si>
    <t>BUČKE, eko</t>
  </si>
  <si>
    <t>HRUŠKE, eko</t>
  </si>
  <si>
    <t>KIVI, eko</t>
  </si>
  <si>
    <t>KORENJE, eko</t>
  </si>
  <si>
    <t>ZELJE, eko</t>
  </si>
  <si>
    <t xml:space="preserve">JUNEČJE MESO, EKO, sveže, stegno, brez kosti, v kosu ali narezano </t>
  </si>
  <si>
    <t xml:space="preserve">SVINJSKO MESO, EKO, sveže, stegno, brez kosti, v kosu ali narezano </t>
  </si>
  <si>
    <t xml:space="preserve">JUNEČJE MESO, sveže, ledja, s priloženimi kostmi </t>
  </si>
  <si>
    <t>ŠUNKA, pica, v kosu ali narezana</t>
  </si>
  <si>
    <t>SALAMA, suha, svinjska, drobno mleta, v kosu ali narezana</t>
  </si>
  <si>
    <t>SALAMA, suha, goveja, drobno mleta, v kosu ali narezana</t>
  </si>
  <si>
    <t>ŠUNKA, dimljena, v kosu ali narezana</t>
  </si>
  <si>
    <t>VAMPI, kuhani</t>
  </si>
  <si>
    <t>MAST, svinjska</t>
  </si>
  <si>
    <t>PEČENICE, v naravnem črevu, manj začinjene, teža kosa 120 g</t>
  </si>
  <si>
    <t>PURANJA NABODALA, brez dodatkov, teža kosa 100 g</t>
  </si>
  <si>
    <t>ČEVAPČIČI, mešano mleto meso</t>
  </si>
  <si>
    <t>MLEKO, pasterizirano, 3,5% mm, pakiran po 15 litrov</t>
  </si>
  <si>
    <t>JOGURT, sadni, probiotični, 1,5% mm, pakiran po 180 g</t>
  </si>
  <si>
    <t>SKUTA 35% mm, pakirana po 500 - 1000 g</t>
  </si>
  <si>
    <t>SIR, poltrdi, 35% mm</t>
  </si>
  <si>
    <t>KRUH, ovseni, mešani, štruca ali v modelu, 800 g - 1 kg, v kosu ali narezan in/ali v foliji</t>
  </si>
  <si>
    <t>KRUH, rženi, štruca ali v modelu, v kosu, narezan in ali pakiran, 800 g- 1 kg</t>
  </si>
  <si>
    <t>KRUH, koruzni, štruca ali v modelu, 800 g - 1 kg, v kosu, narezan in/ali v foliji</t>
  </si>
  <si>
    <t>KRUH, polnozrnati, štruca ali v modelu, v kosu, narezan in/ali pakiran, 800 g - 1 kg</t>
  </si>
  <si>
    <t>ROGLJIČ, kruh, z nadevom, teža od 8 do 12 dag</t>
  </si>
  <si>
    <t>POTICA, orehova, narezana na kose po 10 dag ali v kosu</t>
  </si>
  <si>
    <t>ZDROB, pšenični, instant, 200 - 1000 g</t>
  </si>
  <si>
    <t>ZDROB, koruzni, 450-1000 g</t>
  </si>
  <si>
    <t>RIŽ, oluščen, bel, dolgozrnat, obdelan v pari, 1-15 kg</t>
  </si>
  <si>
    <t>MANDORE</t>
  </si>
  <si>
    <t>MINEOLE</t>
  </si>
  <si>
    <t>RDEČA PESA</t>
  </si>
  <si>
    <t>ANANAS</t>
  </si>
  <si>
    <t>AJVAR, nepekoč, 680 - 1000 g</t>
  </si>
  <si>
    <t>FIŽOL, rjavi, zrnje, 450 - 4200 g</t>
  </si>
  <si>
    <t>FIŽOL, stročji, pakiran od 400 g do 5000 g</t>
  </si>
  <si>
    <t>GORČICA, 180 g, tuba</t>
  </si>
  <si>
    <t>GOBE, šampinjoni, v slanici, rezani, 390 - 3000 g</t>
  </si>
  <si>
    <t>KOMPOT, ananas, 500-5000 g</t>
  </si>
  <si>
    <t>KOMPOT, marelica, 500-5000 g</t>
  </si>
  <si>
    <t>KOMPOT, breskev, 500-5000 g</t>
  </si>
  <si>
    <t>KOMPOT, hruška, 500-5000 g</t>
  </si>
  <si>
    <t>KOMPOT, višnja, izkoščičena, 800-5000 g</t>
  </si>
  <si>
    <t>KOMPOT, jagoda, 500-5000 g</t>
  </si>
  <si>
    <t>KORUZA, v slanici, 1000 - 4000 g</t>
  </si>
  <si>
    <t>MAJONEZA, 165 g, tuba</t>
  </si>
  <si>
    <t>165 g</t>
  </si>
  <si>
    <t>OLIVE, zelene, brez koščic, 175 g - 1000 g</t>
  </si>
  <si>
    <t>PAPRIKA, fileti, pakirana od 1000 g do 4000 g</t>
  </si>
  <si>
    <t>PAŠTETA, jetrna, 50 g</t>
  </si>
  <si>
    <t>PAŠTETA, ribja, 80 g, Turistična ali enakovredno</t>
  </si>
  <si>
    <t>80 g</t>
  </si>
  <si>
    <t>KORENJE, rezano, ploščice</t>
  </si>
  <si>
    <t>GOBE, šampinjoni, rezani</t>
  </si>
  <si>
    <t>SADNA PIJAČA, pomaranča, 0,5 litra, Fruc ali enakovredno</t>
  </si>
  <si>
    <t>OLJE, za cvrtje in peko, pakirano po 2 litra</t>
  </si>
  <si>
    <t>2 litra</t>
  </si>
  <si>
    <t>SLADKOR, rjavi, kristalni, 500 g</t>
  </si>
  <si>
    <t>SLADKOR, beli, mleti, v prahu, 200 - 500 g</t>
  </si>
  <si>
    <t>KAKAV, zrnca, 1 - 5 kg</t>
  </si>
  <si>
    <t>ČOKOLADA V PRAHU, 200 g - 1 kg</t>
  </si>
  <si>
    <t>ČOKOLADA, jedilna, 200 g - 1 kg</t>
  </si>
  <si>
    <t>MRVICE, čokoladne, 200 g</t>
  </si>
  <si>
    <t>GRISINI, različni okusi, 100 g</t>
  </si>
  <si>
    <t>PETERŠILJ, list, rezan, 10 - 150 g</t>
  </si>
  <si>
    <t>ROŽMARIN, 11 - 400 g</t>
  </si>
  <si>
    <t>SUHA ZELENJAVA, 800 g</t>
  </si>
  <si>
    <t>ŠETRAJ, 130-200 g</t>
  </si>
  <si>
    <t>ČEBULA, grobo mleta, 40 - 1000 g</t>
  </si>
  <si>
    <t>JOGURT, sadni, različni okusi, pakiran po 160 g</t>
  </si>
  <si>
    <t>JOGURT, sadni, probiotični, 1,5% mm, pakiran po 250 g</t>
  </si>
  <si>
    <t>JOGURT, navadni, probiotični, 1,5% mm, pakiran po 250 g</t>
  </si>
  <si>
    <t>JOGURT, navadni, 3,2% mm, pakiran po 250 g</t>
  </si>
  <si>
    <t>KRUH, pisani, štruca ali v modelu, 750 g - 1 kg, v kosu, narezan in/ali v foliji</t>
  </si>
  <si>
    <t>15 dag</t>
  </si>
  <si>
    <t>INDIJSKI OREŠKI</t>
  </si>
  <si>
    <t>PREŽGANJE, svetlo / temno</t>
  </si>
  <si>
    <t>NAPITEK, vitaminski, Cedevita ali enakovredno, 1 kg</t>
  </si>
  <si>
    <t>KAPRE, v slanici, 200 g</t>
  </si>
  <si>
    <t>BIO KRUH, pirin, 800 g</t>
  </si>
  <si>
    <t>MED, cvetlični, eko, 900 ml</t>
  </si>
  <si>
    <t>MED, gozdni, eko, 900 ml</t>
  </si>
  <si>
    <t>2. SKLOP: KLOBASA</t>
  </si>
  <si>
    <t>21. sklop: TROPSKO IN DRUGO SADJE TER OREŠČKI</t>
  </si>
  <si>
    <t>22. sklop: SADJE</t>
  </si>
  <si>
    <t>23. sklop: ZELENJAVA</t>
  </si>
  <si>
    <t>24. sklop: EKO SADJE IN ZELENJAVA</t>
  </si>
  <si>
    <t>25. sklop: KONZERVIRANI IZDELKI</t>
  </si>
  <si>
    <t>26. sklop: ZAMRZNJENA ŽIVILA</t>
  </si>
  <si>
    <t>27. sklop: ZAMRZNJENI IZDELKI IZ TESTA</t>
  </si>
  <si>
    <t>28. sklop: ZAMRZNJENE PALAČINKE</t>
  </si>
  <si>
    <t>29. sklop: SOKOVI IN SIRUPI</t>
  </si>
  <si>
    <t>31. sklop: ČAJI</t>
  </si>
  <si>
    <t>32. sklop: ZAČIMBE</t>
  </si>
  <si>
    <t>SKUPAJ VREDNOST za 32. sklop v EUR</t>
  </si>
  <si>
    <t>SKUPAJ VREDNOST za 34. sklop v EUR</t>
  </si>
  <si>
    <t>SKUPAJ VREDNOST za 35. sklop v EUR</t>
  </si>
  <si>
    <t>SKUPAJ VREDNOST za 37. sklop v EUR</t>
  </si>
  <si>
    <t>SKUPAJ VREDNOST za 38. sklop v EUR</t>
  </si>
  <si>
    <t>SKUPAJ VREDNOST za 39. sklop v EUR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</si>
  <si>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</si>
  <si>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</si>
  <si>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</si>
  <si>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</si>
  <si>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</si>
  <si>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</si>
  <si>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</si>
  <si>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</si>
  <si>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</si>
  <si>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</si>
  <si>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</si>
  <si>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</si>
  <si>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</si>
  <si>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</si>
  <si>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</si>
  <si>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</si>
  <si>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</si>
  <si>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</si>
  <si>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</si>
  <si>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</si>
  <si>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</si>
  <si>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</si>
  <si>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76.</t>
  </si>
  <si>
    <t>77.</t>
  </si>
  <si>
    <t>78.</t>
  </si>
  <si>
    <t>81.</t>
  </si>
  <si>
    <t>82.</t>
  </si>
  <si>
    <t>83.</t>
  </si>
  <si>
    <t xml:space="preserve"> </t>
  </si>
  <si>
    <t>Zahtevana dostava: dnevno med 6:00 in 9:00 uro</t>
  </si>
  <si>
    <t>Zahtevana dostava: dnevno ali po dogovoru med 6:00 in 9:00 uro</t>
  </si>
  <si>
    <t>Zahtevana dostava: 1x tedensko ali po dogovoru med 6:00 in 8:00 uro</t>
  </si>
  <si>
    <t>naziv: Vrtec Tržič</t>
  </si>
  <si>
    <t>ZASEKA, svinjska, prekajena</t>
  </si>
  <si>
    <t xml:space="preserve">SVINJSKA JETRA </t>
  </si>
  <si>
    <t>ZAJEC BREZ KOSTI</t>
  </si>
  <si>
    <t>KLOBASA ZA KUHANJE</t>
  </si>
  <si>
    <t>PIŠČANČJE MESO, sveže, prsa, cela, bkk</t>
  </si>
  <si>
    <t>PIŠČANEC, cel, svež, očiščen, s kostmi, teža kosa 1400 g</t>
  </si>
  <si>
    <t>PAŠTETA, piščančja, v ovitku, teža 10 dag</t>
  </si>
  <si>
    <t>PIŠČANČJE MESO, sveže, stegno, brez kosti in kože</t>
  </si>
  <si>
    <t>PIŠČANČJA JETRA</t>
  </si>
  <si>
    <t>davčna številka: 14279673</t>
  </si>
  <si>
    <t>transakcijski račun: 01331-6030647941</t>
  </si>
  <si>
    <t>OSLIČ, Argentinski, file, brez kosti, v foliji, zamrznjen, brez glazure</t>
  </si>
  <si>
    <t>KOZICE, britvaste, zarmznjene</t>
  </si>
  <si>
    <t>PANGA, file, kosi po naročilu, zamrznjen, brez glazure</t>
  </si>
  <si>
    <t>TILAPIJA, file pisanega ostriža, zamrznjen, brez glazure</t>
  </si>
  <si>
    <t>SKUŠA, file                       zamrznjen, brez glazure</t>
  </si>
  <si>
    <t>TUN RUMENOPLAVUTI, file                 zamrznjen, brez glazure</t>
  </si>
  <si>
    <t>LOSOS, Keta losos porcijski brez kože, zamrznjen, brez glazure</t>
  </si>
  <si>
    <t>LOSOS, dimljeni rezan</t>
  </si>
  <si>
    <t xml:space="preserve">Zahtevana dostava: dnevno med 05:30 in 06:00 uro; </t>
  </si>
  <si>
    <t>JOGURT, smetanov, čokoladni, pakiran po 250 g</t>
  </si>
  <si>
    <t>SIR, mozzarela, 1000 g</t>
  </si>
  <si>
    <t>SIR, topljeni, koščki v škatli po 140-1000 g</t>
  </si>
  <si>
    <t>400 g</t>
  </si>
  <si>
    <t>8 kg</t>
  </si>
  <si>
    <t>SIR za žar 250g</t>
  </si>
  <si>
    <t>0,2 dl</t>
  </si>
  <si>
    <t>KAJMAK, pakiran po 250 g</t>
  </si>
  <si>
    <t>BOVIZOLA, pakiran po 100g</t>
  </si>
  <si>
    <t>MASCARPONE/MASCARINO, pakiran po 500 g</t>
  </si>
  <si>
    <t>150g</t>
  </si>
  <si>
    <t>JOGURT GRŠKI, sadni, pakiran po 150 g</t>
  </si>
  <si>
    <t>1 kg</t>
  </si>
  <si>
    <t>RIŽEV KREMA ZA KUHO, 200 ml</t>
  </si>
  <si>
    <t>OVSENA KREMA ZA STEPANJE, 2dlL</t>
  </si>
  <si>
    <t>SLADOLED, bajnica, različni okusi, pakiran po 4 litre</t>
  </si>
  <si>
    <t>SLADOLEDNI DESERT, zamrznejn, različni okusi, brez mlečnih beljakovin</t>
  </si>
  <si>
    <t>300g</t>
  </si>
  <si>
    <t>KRUH, rezan (kocke), za kruhove cmoke</t>
  </si>
  <si>
    <t>KEKSI, čajni od 350 g - 2000g</t>
  </si>
  <si>
    <t>KEKSI, čokoladni od 350 g - 2000g</t>
  </si>
  <si>
    <t>KEKSI, masleni od 350 g - 2000g</t>
  </si>
  <si>
    <t>KEKSI, orehovi od 350 g - 2000g</t>
  </si>
  <si>
    <t>KEKSI, domači od 350 g - 2000g</t>
  </si>
  <si>
    <t>kom</t>
  </si>
  <si>
    <t>ROLADA, ralični okusi, 280 g</t>
  </si>
  <si>
    <t>MINJON, različni okusi 50 g</t>
  </si>
  <si>
    <t>VLEČENO TESTO, sveže 5/1</t>
  </si>
  <si>
    <t xml:space="preserve">Zahtevana dostava: dnevno ali po dogovoru med 05:30 in 06:00 uro; </t>
  </si>
  <si>
    <t>Zahtevana dostava: dnevno med 5:30 in 6:00 uro</t>
  </si>
  <si>
    <t>Zahtevana dostava: dnevno med 5:00 in 6:00 uro</t>
  </si>
  <si>
    <t>Zahtevana dostava: dnevno ali po dogovoru med 5:00 in 6:00 uro</t>
  </si>
  <si>
    <t>Zahtevana dostava: 1x tedensko ali po dogovru med 5:00 in 6:00 uro</t>
  </si>
  <si>
    <t xml:space="preserve">Zahtevana dostava: dnevno ali po dogovoru med 06:00 in 09:00 uro; </t>
  </si>
  <si>
    <t>Zahtevana dostava: 2x tedensko ali po dogovoru med 6:00 in 10:00 uro</t>
  </si>
  <si>
    <t>Zahtevana dostava: po dogovoru med 5:30 in 6:00 uro</t>
  </si>
  <si>
    <t>Zahtevana dostava: 2x tedensko med 8:00 in 10:00 uro</t>
  </si>
  <si>
    <t>Zahtevana dostava: dnevno oz. po dogovoru med 6:00 in 10:00 uro</t>
  </si>
  <si>
    <t>Zahtevana dostava: 3x tedensko ali po dogovoru med 6:00 in 10:00 uro</t>
  </si>
  <si>
    <t>Zahtevana dostava:dnevno ali po dogovoru med 6:00 in 10:00 uro</t>
  </si>
  <si>
    <t>Zahtevana dostava: dnevno ali po dogovoru med 8:00 in 10:00 uro</t>
  </si>
  <si>
    <t>Zahtevana dostava: dnevno ali po dogovoru med 6:00 in 10:00 uro</t>
  </si>
  <si>
    <t>Zahtevana dostava: 1x tedensko ali po dogovoru med 6:00 in 10:00 uro</t>
  </si>
  <si>
    <t>Zahtevana dostava: dnevno ali po dogovoruo med 6:00 in 8:00 uro</t>
  </si>
  <si>
    <t>MOKA, polnozrnata</t>
  </si>
  <si>
    <t>MOKA, pirina</t>
  </si>
  <si>
    <t>REZANCI, jajčni, ozki</t>
  </si>
  <si>
    <t>REZANCI, jajčni, široki</t>
  </si>
  <si>
    <t>TESTENINE, šibioti, jajčni</t>
  </si>
  <si>
    <t>TESTENINE, troffie</t>
  </si>
  <si>
    <t>BELA POLENTA</t>
  </si>
  <si>
    <t>TESTENINE, špageti št. 3, jajčni</t>
  </si>
  <si>
    <t>ZAKUHA, jušni rezanci s korenčkom</t>
  </si>
  <si>
    <t>TORTELILNI Z NADEVOM</t>
  </si>
  <si>
    <t>ZAKUHA, pik as</t>
  </si>
  <si>
    <t>BULGUR</t>
  </si>
  <si>
    <t>KVINOJA</t>
  </si>
  <si>
    <t>AVOKADO</t>
  </si>
  <si>
    <t>MANGO</t>
  </si>
  <si>
    <t>LIMETA</t>
  </si>
  <si>
    <t>KLEMENVILE</t>
  </si>
  <si>
    <t>BRUSNICE</t>
  </si>
  <si>
    <t>HRUŠKE SUHE</t>
  </si>
  <si>
    <t>ARAŠIDI NEOLUŠČENI</t>
  </si>
  <si>
    <t>AMERIŠKE BOROVNICE</t>
  </si>
  <si>
    <t>BUČA, Hokaido, Muškatna</t>
  </si>
  <si>
    <t>LEČA, zelena, rumena, rdeča</t>
  </si>
  <si>
    <t>TOPINAMBUR</t>
  </si>
  <si>
    <t>GRAH, stročji</t>
  </si>
  <si>
    <t>FAVA</t>
  </si>
  <si>
    <t>SOLATA, mešana mlada, očiščena</t>
  </si>
  <si>
    <t>BERIVKA</t>
  </si>
  <si>
    <t>ŠALOTKA</t>
  </si>
  <si>
    <t>SOLATA, ZELENA OKRASNA</t>
  </si>
  <si>
    <t>SOLATA, RICCA</t>
  </si>
  <si>
    <t>KORIANDER, list</t>
  </si>
  <si>
    <t>ZELENA STEBLNA</t>
  </si>
  <si>
    <t>KOROMAČ</t>
  </si>
  <si>
    <t>BRSTIČNI OHROVT</t>
  </si>
  <si>
    <t>HREN, 190 g</t>
  </si>
  <si>
    <t>KETCHUP, blagi  500-1000 g</t>
  </si>
  <si>
    <t>KETCHUP, pekoči, 500-1000 g</t>
  </si>
  <si>
    <t>MAJONEZA, 600 - 5000 g</t>
  </si>
  <si>
    <t>PARADIŽNIKOV KONCENTRAT, 1000-3000 g</t>
  </si>
  <si>
    <t>MARMELADA, jagoda, 400-1000 g</t>
  </si>
  <si>
    <t>MARMELADA,šipek, 400-1000 g</t>
  </si>
  <si>
    <t>MARMELADA, sliva, 400-1000 g</t>
  </si>
  <si>
    <t>PAŠTETA, piščančja, 50 g</t>
  </si>
  <si>
    <t>PAŠTETA, puranja, 50 g</t>
  </si>
  <si>
    <t>PAŠTETA, kokošja, 50 g</t>
  </si>
  <si>
    <t>PAŠTETA, tunina, 50 g</t>
  </si>
  <si>
    <t>PAŠTETA, ribja, 50 g</t>
  </si>
  <si>
    <t>PAŠTETA, piščančja, 95 g</t>
  </si>
  <si>
    <t>PESA, rdeča, 650 - 5000 g ETA</t>
  </si>
  <si>
    <t>TUNA, v olivnem olju, 1705 g</t>
  </si>
  <si>
    <t>SARDINE, v olju, 780 -1000 g</t>
  </si>
  <si>
    <t>SKUŠA FILETI V OLIVNEM OLJU, 115-125 g</t>
  </si>
  <si>
    <t>SARDELE 115 g</t>
  </si>
  <si>
    <t>INČUNI, 50- 80 g</t>
  </si>
  <si>
    <t>SKUŠA Z ZELENJAVO DELAMARIS 125 g</t>
  </si>
  <si>
    <t>TARTUFATA 580 ml</t>
  </si>
  <si>
    <t>580 ml</t>
  </si>
  <si>
    <t>PARADIŽNIK SUŠEN V OLJU 270 g</t>
  </si>
  <si>
    <t>270 g</t>
  </si>
  <si>
    <t>530 g</t>
  </si>
  <si>
    <t>TATARSKA OMAKA 1000 g</t>
  </si>
  <si>
    <t>PARADIŽNIKOVA POLPA 2000 - 5000 g</t>
  </si>
  <si>
    <t>TAHIN - SEZAMOVA PASTA 340 g</t>
  </si>
  <si>
    <t>OLIVE, črne, brez koščic, 175 g - 1000 g</t>
  </si>
  <si>
    <t xml:space="preserve">PAPRIKA, PEČENA fileti, pakirana  1000 g </t>
  </si>
  <si>
    <t>FIŽOL, rdeči, zrnje, 450 - 4200 g</t>
  </si>
  <si>
    <t>FIŽOL, beli, zrnje, 450 - 4200 g</t>
  </si>
  <si>
    <t>LENENO SEME 500 - 1000 g</t>
  </si>
  <si>
    <t>BUČNA SEMENA 200-500 g</t>
  </si>
  <si>
    <t>JUŠNA MEŠANICA</t>
  </si>
  <si>
    <t>FIŽOL, stročji, zeleni, ploščat</t>
  </si>
  <si>
    <t>MEŠANICA ZELENJAVE, korenje, brokoli, cvetača (kaiser mix)</t>
  </si>
  <si>
    <t>BELUŠI beli</t>
  </si>
  <si>
    <t>POLETNI MIX</t>
  </si>
  <si>
    <t>PAPRIKA, rezana, mešana</t>
  </si>
  <si>
    <t>VLEČENO TESTO, sveže, brez jajc in mleka, 500 g</t>
  </si>
  <si>
    <t>KANELONI,gobovi, teža kosa 100 g</t>
  </si>
  <si>
    <t xml:space="preserve">ŠTRUKLJI KROMPIRJEVI </t>
  </si>
  <si>
    <t>ŽLIKROFI</t>
  </si>
  <si>
    <t>PALAČINKE, brez nadeva 1,2 kg</t>
  </si>
  <si>
    <t>kos</t>
  </si>
  <si>
    <t>PALAČINKE, ajdove</t>
  </si>
  <si>
    <t>LEDENI ČAJ, različni okusi, 1,5 litra</t>
  </si>
  <si>
    <t>1,5 litra</t>
  </si>
  <si>
    <t>SIRUP, borovnica, 3 litre</t>
  </si>
  <si>
    <t>SIRUP, jabolko, 3 litre</t>
  </si>
  <si>
    <t>SIRUP, ribez, 3 litre</t>
  </si>
  <si>
    <t>SIRUP, limona, 3 litre</t>
  </si>
  <si>
    <t>SIRUP, pomaranča, 3 litre</t>
  </si>
  <si>
    <t>3  litre</t>
  </si>
  <si>
    <t>SOK, 100%, pomaranča, 1liter</t>
  </si>
  <si>
    <t>NEKTAR, 50%, aronija, 1 liter</t>
  </si>
  <si>
    <t>NEKTAR, 50%,borovnica, 1 liter</t>
  </si>
  <si>
    <t>NEKTAR, 50%, hruška, 1 liter</t>
  </si>
  <si>
    <t>NEKTAR, 50%, banana, kivi, 1 liter</t>
  </si>
  <si>
    <t>NEKTAR, 50%, marelica, 1 liter</t>
  </si>
  <si>
    <t>NEKTAR, multivitamin, 1 liter</t>
  </si>
  <si>
    <t>SADNA PIJAČA, jabolko, 1,5 litra, Fruc ali enakovredno</t>
  </si>
  <si>
    <t>SIRUP, malina,  liter</t>
  </si>
  <si>
    <t>SIRUP, jabolko,  liter</t>
  </si>
  <si>
    <t>ČAJ, meta  v filter vrečkah, 1 kg</t>
  </si>
  <si>
    <t>ČAJ, šipek - hibiskus, 50g</t>
  </si>
  <si>
    <t>ČAJ, malina, 50g</t>
  </si>
  <si>
    <t>ČAJ, gozdni sadeži, 50g</t>
  </si>
  <si>
    <t>ČAJ, lipa, 50g</t>
  </si>
  <si>
    <t>ČAJ, janež, 50g</t>
  </si>
  <si>
    <t>ČAJ,komarček, 50g</t>
  </si>
  <si>
    <t>ČAJ, kamilica, 50g</t>
  </si>
  <si>
    <t>ČAJ, planinski, 50g</t>
  </si>
  <si>
    <t>ČAJ, ingver, 50g</t>
  </si>
  <si>
    <t>DODATEK JEDEM, mešanica začimb, 1 kg Vegeta in enakovredno</t>
  </si>
  <si>
    <t>DROBNJAK, pakiranje od 69 g do 1 kg</t>
  </si>
  <si>
    <t>MAJARON, zdrobljen, 92  g do 220 g</t>
  </si>
  <si>
    <t>CIMET CELI</t>
  </si>
  <si>
    <t>PRAŽENA ČEBULA</t>
  </si>
  <si>
    <t>JANEŽEVE ZVEZDE 80 g</t>
  </si>
  <si>
    <t>INGVER 50 g</t>
  </si>
  <si>
    <t>KOPER 16 g</t>
  </si>
  <si>
    <t>1,5 l</t>
  </si>
  <si>
    <t>ČOKOLADA, mlečna, 200 g - 1 kg</t>
  </si>
  <si>
    <t>JUHA, koncentrat, goveja, 1 kg Knorr</t>
  </si>
  <si>
    <t>KAVA, prava, mleta, 100 g - 500 g</t>
  </si>
  <si>
    <t>KAVA, bela, mleta, instant, od 125 g do 1 kg</t>
  </si>
  <si>
    <t>KIS, vinskii, brez žveplovega dioksida,  5 litrov</t>
  </si>
  <si>
    <t>KIS, vinskii, brez žveplovega dioksida, liter</t>
  </si>
  <si>
    <t>KIS alkoholni 3 litre</t>
  </si>
  <si>
    <t>3 litre</t>
  </si>
  <si>
    <t>MARGARINA, za kuhanje, Rama Combi profi ali enakovredno 3,7 l</t>
  </si>
  <si>
    <t>3,7l</t>
  </si>
  <si>
    <t>MARGARINA, za kuhanje, Rama Cullinesse profi ali enakovredno 0,9 l</t>
  </si>
  <si>
    <t>0,9 L</t>
  </si>
  <si>
    <t>NAPOLITANKE, oblite s čokolado, 1 kg</t>
  </si>
  <si>
    <t>OLJE, olivno, hladno stiskano, pakirano od 750 ml do 1000 ml</t>
  </si>
  <si>
    <t>OLJE, bučno, 100%, pakirano od 500 ml do 1000 ml</t>
  </si>
  <si>
    <t>PECILNI PRAŠEK, 13 g</t>
  </si>
  <si>
    <t>400 ml</t>
  </si>
  <si>
    <t>OLJE sezamovo od 250 do 500 ml</t>
  </si>
  <si>
    <t>RIŽ, oluščen, bel, dolgozrnat od 5 kg do 10 kg</t>
  </si>
  <si>
    <t>MRVICE, pisane, 200 g</t>
  </si>
  <si>
    <t>SODA BIKARBONA, 500 g</t>
  </si>
  <si>
    <t>BOMBONI žele, 400 g - 1000 g</t>
  </si>
  <si>
    <t>SLANINA SVEŽA</t>
  </si>
  <si>
    <t>ŽELATINA lističi 10g</t>
  </si>
  <si>
    <t>ŽIVILSKE BARVE,  tekoče  od      118 ml do 125 ml, različne barve</t>
  </si>
  <si>
    <t>MARMELADA, mešana, 400-1000 g</t>
  </si>
  <si>
    <t>73.</t>
  </si>
  <si>
    <t>74.</t>
  </si>
  <si>
    <t>75.</t>
  </si>
  <si>
    <t>79.</t>
  </si>
  <si>
    <t>80.</t>
  </si>
  <si>
    <t>375 g</t>
  </si>
  <si>
    <t xml:space="preserve"> BIO OLJE, kokosvo, 400 ml</t>
  </si>
  <si>
    <t>JAJČNI NADOMESTEK, 500 g</t>
  </si>
  <si>
    <t>NADOMESTEK ZA GLUTEN, 500 g</t>
  </si>
  <si>
    <t>KOSMIČI, brez jajc in mleka, 500 g</t>
  </si>
  <si>
    <t>KOSMIČI, brez jajc, mleka in glutena, 500 g</t>
  </si>
  <si>
    <t>NAMAZ, dietni, brez mleka od 100 g do 200 g</t>
  </si>
  <si>
    <t>VAFLJI , riževi 200 g</t>
  </si>
  <si>
    <t>KOSMIČI, riževi, 500 g</t>
  </si>
  <si>
    <t xml:space="preserve"> BIO kokosova mast, 400 ml</t>
  </si>
  <si>
    <t xml:space="preserve">JUNEČJE MESO, sveže, stegno, brez kosti,očiščeno GASTRO, v kosu ali narezano </t>
  </si>
  <si>
    <t xml:space="preserve">JUNEČJE MESO, sveže, STEGNO - BELI KRAJEC, očiščeno GASTRO, v kosu ali narezano </t>
  </si>
  <si>
    <t>Cmoki  kruhovi, deklarirani brez glutena, mleka, jajc in soje, deklarirani brez alegenov, zamrznjeni in pakirani do 1 kg</t>
  </si>
  <si>
    <t>KRUHOVE KOCKE, brez glutena 500 g</t>
  </si>
  <si>
    <t>MARMELADA, marelica, 400 do 1000 g</t>
  </si>
  <si>
    <t>MARMELADA, marelica,  3000 g</t>
  </si>
  <si>
    <t>MARMELADA, mešana, 3000 g</t>
  </si>
  <si>
    <t>MANDELJNI , lističi, od 100 g do 200 g</t>
  </si>
  <si>
    <t>OREH, brazilski</t>
  </si>
  <si>
    <t>GORČICA, polnozrnata, 190g</t>
  </si>
  <si>
    <t>ŠTRUKLJI, skutni, slani</t>
  </si>
  <si>
    <t>PIRA</t>
  </si>
  <si>
    <t>SEZAM, 300 g</t>
  </si>
  <si>
    <t>KORNET 25/1</t>
  </si>
  <si>
    <t>SLADOLED, bajnica, različni okusi, pakiran po 1 liter</t>
  </si>
  <si>
    <t>SLADOLED, bajnica, različni okusi, pakiran po 2  litra</t>
  </si>
  <si>
    <t>2000 ml</t>
  </si>
  <si>
    <t>TESTENINE, svedri, pirinii</t>
  </si>
  <si>
    <t>ŠTRUKLJI, gluhi, brez jajca in mleka</t>
  </si>
  <si>
    <t>BIO MLEKO, pakirano od 3  do 10 litrov</t>
  </si>
  <si>
    <t>BIO  MASLO, od 200 do 500 g</t>
  </si>
  <si>
    <t>BIO MLEKO, vanilija, pakirano od 150 g  do 3000 g</t>
  </si>
  <si>
    <t>BIO KEFIR, sadni, 3 kg</t>
  </si>
  <si>
    <t>BIO JOGURT, navadni, 3 kg</t>
  </si>
  <si>
    <t>BIO JOGURT, sadni, razni okusi, 3 kg</t>
  </si>
  <si>
    <t>BIO KISLA SMETANA od 180 g do 400 g</t>
  </si>
  <si>
    <t>RIŽEVA KREMA ZA STEPANJE, 200 ml</t>
  </si>
  <si>
    <t>TESTENINE, polžki, jajčni drobni</t>
  </si>
  <si>
    <t>POR, eko</t>
  </si>
  <si>
    <t>SLIVE, eko</t>
  </si>
  <si>
    <t>MANDARINE, eko</t>
  </si>
  <si>
    <t>LUŠTREK, 92 do 220 g</t>
  </si>
  <si>
    <t>MLEČNI KREMNI NAMAZ Z LEŠNIKI, 400 - 3000 g (Linolada) enobarvni, brez konzervansov</t>
  </si>
  <si>
    <t>PRŠUT, pečen, v kosu ali narezan</t>
  </si>
  <si>
    <t>SALAMA, domača, suha,  v kosu ali narezana</t>
  </si>
  <si>
    <t>SALAMA TIROLSKA,  v kosu ali narezana</t>
  </si>
  <si>
    <t>SALAMA PARIŠKA Z ZELENJAVO,  v kosu ali narezana</t>
  </si>
  <si>
    <t xml:space="preserve">SALAMA PARIŠKA,  v kosu ali narezana </t>
  </si>
  <si>
    <t>SALAMA, suha, ogrska,  v kosu ali narezana</t>
  </si>
  <si>
    <t>SALAMA piščančja prsa v ovitku, v kosu ali narezana</t>
  </si>
  <si>
    <t>SALAMA, piščančja (Pipi), v kosu ali narezana</t>
  </si>
  <si>
    <t>SALAMA, posebna, piščančja, v kosu ali narezana</t>
  </si>
  <si>
    <t>SALAMA, posebna, puranja, v kosu ali narezana</t>
  </si>
  <si>
    <t>SALAMA, puranja prsa v ovitku, v kosu ali narezana</t>
  </si>
  <si>
    <t>PIŠČANČJE PRSI, salama, v ovitku, v kosu ali narezana</t>
  </si>
  <si>
    <t>LOSOS, Atlantski  file TRIM C, zamrznjen, brez glazure</t>
  </si>
  <si>
    <t>LOSOS, Atlantski  file TRIM D, zamrznjen, brez glazure</t>
  </si>
  <si>
    <t>ŠARENKA, file, zamrznjen, brez glazure</t>
  </si>
  <si>
    <t>ŠKARPENA, file, zamrznjen, brez glazure</t>
  </si>
  <si>
    <t>JOGURT GRŠKI, navadni,  pakiran po 1000g</t>
  </si>
  <si>
    <t>MLEKO, čokoladno pasterizirano, 3,5% mm</t>
  </si>
  <si>
    <t>MLEKO, vanilijevo, pasterizirano, 3,5% mm, 1 liter</t>
  </si>
  <si>
    <t>SIR, poltrdi, 45% mm</t>
  </si>
  <si>
    <t>SIR, trdi 45% mm</t>
  </si>
  <si>
    <t>SIRNI NAMAZ, z raznimi dodatki, pakiran po 50 g</t>
  </si>
  <si>
    <t>SIRNI NAMAZ, zelenjavni, z raznimi dodatki, pakiran po 140 g</t>
  </si>
  <si>
    <t>BIO KEFIR, navadni, 3 kg</t>
  </si>
  <si>
    <r>
      <t xml:space="preserve">Zahtevana dostava: 1x tedensko ali po dogovoru med 6:00 un 8:00 uro            </t>
    </r>
    <r>
      <rPr>
        <sz val="8"/>
        <color indexed="10"/>
        <rFont val="Tahoma"/>
        <family val="2"/>
        <charset val="238"/>
      </rPr>
      <t xml:space="preserve"> </t>
    </r>
  </si>
  <si>
    <t>KEKSI, lincer od 350 g - 2000g</t>
  </si>
  <si>
    <t>TESTENINE, jajčne, fuži</t>
  </si>
  <si>
    <t>ČEBULICE V KISU, 530 g</t>
  </si>
  <si>
    <t>MEŠANICA MLEČNEGA (50%) IN LEŠNIKOVEGA (50%) NAMAZA 750 g (Linolada) dvobarvni</t>
  </si>
  <si>
    <r>
      <t>MLEČNI KR</t>
    </r>
    <r>
      <rPr>
        <sz val="8"/>
        <rFont val="Tahoma"/>
        <family val="2"/>
        <charset val="238"/>
      </rPr>
      <t>EMNI NAMAZ S KOKOSOM</t>
    </r>
    <r>
      <rPr>
        <sz val="8"/>
        <color indexed="8"/>
        <rFont val="Tahoma"/>
        <family val="2"/>
      </rPr>
      <t>, 350 - 750 g (Linolada)</t>
    </r>
    <r>
      <rPr>
        <sz val="8"/>
        <rFont val="Tahoma"/>
        <family val="2"/>
        <charset val="238"/>
      </rPr>
      <t xml:space="preserve"> enobarvni</t>
    </r>
  </si>
  <si>
    <t>MESNI NAREZEK (DORUČAK) 150 G</t>
  </si>
  <si>
    <t>BUREK, mesni, 260 g</t>
  </si>
  <si>
    <t>BUREK, skutni, 260 g</t>
  </si>
  <si>
    <t xml:space="preserve">PEKOVSKO PECIVO, mini žepek, polnjen s čokolado </t>
  </si>
  <si>
    <t>PEKOVSKO PECIVO, mini žepek, polnjen z marmelado</t>
  </si>
  <si>
    <t>ZAVITEK, jabolčni, vlečeno testo</t>
  </si>
  <si>
    <t>ZAVITEK, skutni, vlečeno testo</t>
  </si>
  <si>
    <t>ZAVITEK, jabolčni, listnato testo</t>
  </si>
  <si>
    <t>ZAVITEK, skutni, listnato testo</t>
  </si>
  <si>
    <t>ZAVITEK, višnja, listnato testo</t>
  </si>
  <si>
    <t>ZAVITEK, skuta, višnja, vlečeno testo</t>
  </si>
  <si>
    <t>TORTELINI, mesni - goveji</t>
  </si>
  <si>
    <t>TESTO, listnato</t>
  </si>
  <si>
    <t>PESTO, od 50 do 120 g</t>
  </si>
  <si>
    <t>PROVANSALSKA ZELIŠČA, od 50 do 120g</t>
  </si>
  <si>
    <t>ČESEN, rezan</t>
  </si>
  <si>
    <t>CMOKI, čokoladni</t>
  </si>
  <si>
    <t>CMOKI, jagodni</t>
  </si>
  <si>
    <t>CMOKI, PIRINI, Z MARELIČNIM NADEVOM</t>
  </si>
  <si>
    <t>DESERT, rižev, 100 g, različni okusi</t>
  </si>
  <si>
    <t>115 g</t>
  </si>
  <si>
    <t>MARGARINA BREZ MLEČNIH BELJAKOVIN in brez glutena; Vitaquell ali enakovredno, 250 g</t>
  </si>
  <si>
    <t>NEMLEČNINADOMESTEK MLEČNE ČOKOLADE (čokoladni namaz), dietni, brez alergenov, čokoladni, 275 g</t>
  </si>
  <si>
    <t>NAPITEK, RIŽEV 1 liter</t>
  </si>
  <si>
    <t>NAPITEK, RIŽEV, 2 dl</t>
  </si>
  <si>
    <t>PAŠTETA, dietna, brez mlečnih beljakovin, glutena, veganska,  različni okusi, 50 g</t>
  </si>
  <si>
    <t>KRUH, brez glutena, 200 g, temni</t>
  </si>
  <si>
    <t>KRUH, brez glutena, 200 g, beli</t>
  </si>
  <si>
    <t>KRUH, brez glutena, 200 g polbeli</t>
  </si>
  <si>
    <t>KRUH, brez glutena, 200 g, hamburger</t>
  </si>
  <si>
    <t>TESTENINE, brez glutena, 500 g, svedri</t>
  </si>
  <si>
    <t>TESTENINE, brez glutena, 500 g, školjke</t>
  </si>
  <si>
    <t>JOGURT, sojin, navadni, 125 ml</t>
  </si>
  <si>
    <t>JOGURT, sojin, sadni, različni okusi, 125 ml</t>
  </si>
  <si>
    <t>MEŠANICA  ZA PALAČINKE JABOLKO, CIMET (kot Orgran),  375 g</t>
  </si>
  <si>
    <t>Mešanica za čokoladno torto (kot Orgran),  375 g</t>
  </si>
  <si>
    <t>MUFIIN BREZ GLUTENA, s čokolado 200g</t>
  </si>
  <si>
    <t>MUFIIN BREZ GLUTENA, z mareličnim polnilom 200g</t>
  </si>
  <si>
    <t>NAPITEK, SOJIN, 1 liter</t>
  </si>
  <si>
    <t>NAPITEK, OVSENI, 1 L</t>
  </si>
  <si>
    <t>KOKOSOVA KREMA ZA STEPANJE, 2 dl</t>
  </si>
  <si>
    <t>ZAKUHA brez glutena, jušni rezanci od 250 - 500 g</t>
  </si>
  <si>
    <t>ZAKUHA brez glutena, obročk odi 250-500 g</t>
  </si>
  <si>
    <t>DESERT, sojin, navaden, 115 g</t>
  </si>
  <si>
    <t>DESERT, sojin, sadni, različni okusi, 115 g</t>
  </si>
  <si>
    <t>KEKSI, dietni - brez mleka, jajc in glutena, pakirano od 125 g do 500 g</t>
  </si>
  <si>
    <t>KEKSI, dietni, brez mleka in jajc,  pakirano od 125 g do 500 g</t>
  </si>
  <si>
    <t>TESTENINE, brez glutena,  od 250 do 500 g, lazanja</t>
  </si>
  <si>
    <t>TESTENINE, brez glutena, od 250 do 500 g, polžki</t>
  </si>
  <si>
    <t>TESTENINE, brez jajc, od 250 do 500 g, polžki</t>
  </si>
  <si>
    <t>TESTENINE, brez jajc, od 250 do 500 g, svedri</t>
  </si>
  <si>
    <t>TESTENINE, brez jajc, od 250 do 500 g, špageti</t>
  </si>
  <si>
    <t>TESTENINE, brez jajc, od 250 do 500 g, školjke</t>
  </si>
  <si>
    <t>BIO KRUH, ajdov, 800 g</t>
  </si>
  <si>
    <t>BIO KRUH, ovseni, 800 g</t>
  </si>
  <si>
    <t>BIO KRUH, beli, 1 kg</t>
  </si>
  <si>
    <t>BIO BOMBETA, ajdova, 40 g</t>
  </si>
  <si>
    <t>BIO BOMBETA, ovsena, 60 g</t>
  </si>
  <si>
    <t>60 g</t>
  </si>
  <si>
    <t>BIO BOMBETA, pirina, 60 g</t>
  </si>
  <si>
    <t>BIO BOMBETA, bela, 80 g</t>
  </si>
  <si>
    <t>BIO BOMBETA, ajdova, 80 g</t>
  </si>
  <si>
    <t>BIO BOMBETA, ovsena, 80 g</t>
  </si>
  <si>
    <t>BIO BOMBETA, bela, 40 g</t>
  </si>
  <si>
    <t>BIO BOMBETA, pirina, 80 g</t>
  </si>
  <si>
    <t>VODNI VLIVANCI, za juho</t>
  </si>
  <si>
    <t>ZDROB KORUZNI (POLENTA) 5/1</t>
  </si>
  <si>
    <t>ZDROB KORUZNI (POLENTA), instant, 450 - 5000 g</t>
  </si>
  <si>
    <t>TESTENINE, jajčne, metuljčki</t>
  </si>
  <si>
    <t>TESTENINE, jajčne, polnozrnate</t>
  </si>
  <si>
    <t>TUN RUMENOPLAVUTI, file porcijski brez kože, zamrznjen, brez glazure</t>
  </si>
  <si>
    <t xml:space="preserve">TESTO, vlečeno </t>
  </si>
  <si>
    <t>85.</t>
  </si>
  <si>
    <t>86.</t>
  </si>
  <si>
    <t>87.</t>
  </si>
  <si>
    <t>JAJČNI MELANŽ, liter</t>
  </si>
  <si>
    <t>PIZZA, brez glutena, mleka, jajc in soje</t>
  </si>
  <si>
    <t>KROFI, brez glutena, mleka, jajc in soje, deklarirani brez alegenov</t>
  </si>
  <si>
    <t>MUFFIN, brez glutena, mleka, jajc deklarirani brez alegenov</t>
  </si>
  <si>
    <t>PALAČINKE,  brez glutena, mleka, jajc in soje</t>
  </si>
  <si>
    <t xml:space="preserve">REZANCI,  brez glutena, mleka, jajc in soje </t>
  </si>
  <si>
    <t xml:space="preserve">RAVIOLI, mesni, brez glutena, mleka, jajc in soje </t>
  </si>
  <si>
    <t xml:space="preserve">TESTO,  listnato, brez glutena, mleka, jajc </t>
  </si>
  <si>
    <t>BUHTELJ, brez glutena, mleka, jajc in soje, deklarirani brez alegenov</t>
  </si>
  <si>
    <t>FRANCOSKI ROGLJIČ,  brez glutena, mleka, jajc</t>
  </si>
  <si>
    <t>JABOČNI ZAVITEK, brez glutena, mleka, jajc</t>
  </si>
  <si>
    <t>ŠTRUKLJI, različni okusi,  brez glutena, mleka, jajc in soje</t>
  </si>
  <si>
    <t>NJOKI, brez glutena, mleka, jajc in soje, zamrznjeni in pakirani do 1 kg</t>
  </si>
  <si>
    <t xml:space="preserve">RIŽEV NARASTEK, brez glutena, mleka, jajc in soje </t>
  </si>
  <si>
    <t xml:space="preserve">MIKLAVŽ,  brez glutena, mleka, jajc in soje </t>
  </si>
  <si>
    <t>JUHA, koncentrat, kokošja, 1 k Knorr</t>
  </si>
  <si>
    <t>NAPOLITANKE, lešnikove 1 kg</t>
  </si>
  <si>
    <t>NAPOLITANKE,  oblite s čokolado, 1 kg</t>
  </si>
  <si>
    <t>KREMFIX 10g</t>
  </si>
  <si>
    <t>KVAS, sveži, 42 g</t>
  </si>
  <si>
    <t>KVAS, sveži, 500 g</t>
  </si>
  <si>
    <r>
      <t xml:space="preserve">LIMONINA LUPINA, </t>
    </r>
    <r>
      <rPr>
        <sz val="8"/>
        <rFont val="Tahoma"/>
        <family val="2"/>
        <charset val="238"/>
      </rPr>
      <t>bio,</t>
    </r>
    <r>
      <rPr>
        <sz val="8"/>
        <rFont val="Tahoma"/>
        <family val="2"/>
      </rPr>
      <t xml:space="preserve"> pakirana po 40 g</t>
    </r>
  </si>
  <si>
    <t>SLADKOR, kocke 500 g</t>
  </si>
  <si>
    <r>
      <t>ŽELAT</t>
    </r>
    <r>
      <rPr>
        <sz val="8"/>
        <rFont val="Tahoma"/>
        <family val="2"/>
        <charset val="238"/>
      </rPr>
      <t>INA prah 10g</t>
    </r>
  </si>
  <si>
    <t>MOKA TAPIOKA, od 250 g do 500 g</t>
  </si>
  <si>
    <t>KRUH, beli, štruca, hlebec ali v modelu, 1 kg, v kosu, narezan in/ali pakirana</t>
  </si>
  <si>
    <t>KROF, z marmelado, teža 60 g</t>
  </si>
  <si>
    <t>KROF, z marmelado, teža 80 g</t>
  </si>
  <si>
    <t>BIGE, bele, 70 g</t>
  </si>
  <si>
    <t>PICA, šunka - sir, teža 120 g</t>
  </si>
  <si>
    <t>PICA, sir, teža 120 g</t>
  </si>
  <si>
    <t>PARKELJ 100 g</t>
  </si>
  <si>
    <t>KAJZARICA, 60 g, cela ali prerezana</t>
  </si>
  <si>
    <t>ŠTRUČKA hot - dog, 60 g, z luknjo ali prerezana</t>
  </si>
  <si>
    <t>PLETENICA, 120 g</t>
  </si>
  <si>
    <t>ŽEMLJA, bela, 100 g, cela ali prerezana</t>
  </si>
  <si>
    <t>ŽEMLJA, črna, 50 g, cela ali prerezana</t>
  </si>
  <si>
    <t>ŽEMLJA, bela, 55 g, cela ali prerezana</t>
  </si>
  <si>
    <t>BUREK, mesni, 130 g</t>
  </si>
  <si>
    <t>ŠTRUČKA, koruzna, teža 60 g</t>
  </si>
  <si>
    <t>MUFFIN, sadni, 50 g</t>
  </si>
  <si>
    <t>MUFFIN, čokoladni, 50 g</t>
  </si>
  <si>
    <t>ŠTRUČKA hot - dog, 80 g, z luknjo ali prerezana</t>
  </si>
  <si>
    <t>PEKOVSKO PECIVO, ajdovo, teža od 60 g</t>
  </si>
  <si>
    <t>PARADIŽNIKOVI PELATI, celi 400 - 3000 g</t>
  </si>
  <si>
    <t>PARADIŽNIKOVI PELATI, rezani (kocke) 400 - 3000 g</t>
  </si>
  <si>
    <t>PIVO, svetlo, 0,5 l</t>
  </si>
  <si>
    <t>PEKOVSKO PECIVO, pirino  teža 80 g</t>
  </si>
  <si>
    <t>PEKOVSKO PECIVO, polnozrnato, teža 60 g</t>
  </si>
  <si>
    <t>PEKOVSKO PECIVO, ovseno, teža 60 g</t>
  </si>
  <si>
    <t>PEKOVSKO PECIVO, makovo, teža  60 g</t>
  </si>
  <si>
    <t>PEKOVSKO PECIVO, mlečno, teža 60 g</t>
  </si>
  <si>
    <t>PEKOVSKO PECIVO, rženo, teža 60 g</t>
  </si>
  <si>
    <t>PEKOVSKO PECIVO, sezam, teža 60 g</t>
  </si>
  <si>
    <t>PEKOVSKO PECIVO, zrnato, teža 60 g</t>
  </si>
  <si>
    <t>ROGLJIČ, francoski, brez polnila, teže 40 g</t>
  </si>
  <si>
    <t>ROGLJIČ, francoski, brez polnila, teže  50 g</t>
  </si>
  <si>
    <t>ROGLJIČ, francoski, polnozrnat, teža 70 g</t>
  </si>
  <si>
    <t>ROGLJIČ, mlečni, brez polnila, teža 40 g</t>
  </si>
  <si>
    <t>ŠTRUČKA, maščobna, teža , 80 g</t>
  </si>
  <si>
    <t>ŠTRUČKA, sirova, teža 60 g</t>
  </si>
  <si>
    <t>ŠTRUČKA, sirova, teža 80 g</t>
  </si>
  <si>
    <t>TORTA, čokoladna, kos 100 g</t>
  </si>
  <si>
    <t>ZAVITEK, sirov, teža 80 g</t>
  </si>
  <si>
    <t>SOK, 100%, jabolko, 1 l</t>
  </si>
  <si>
    <t>SOK, 100%, ananas, 1 l</t>
  </si>
  <si>
    <t>SOK, 100%, ananas, 2 dl</t>
  </si>
  <si>
    <t>SOK, korenček, jabolko, pomaranča 2 dl</t>
  </si>
  <si>
    <t>SOK, korenček, jabolko, pomaranča  1 l</t>
  </si>
  <si>
    <t>SENDVIČ, žemlja ali štručka, šunka - sir, zelenjava 15 dag</t>
  </si>
  <si>
    <t>SENDVIČ, žemlja ali štručka, piščančji, 17 dag</t>
  </si>
  <si>
    <t>17 dag</t>
  </si>
  <si>
    <t>SENDVIČ, žemlja ali štručka, vegi 21 dag</t>
  </si>
  <si>
    <t>21 dag</t>
  </si>
  <si>
    <t>ROLADA, mini, različni okusi, 50 g</t>
  </si>
  <si>
    <t>INSTANT ŽITNI KOSMIČI S ČOKOLADO 1,8 kg</t>
  </si>
  <si>
    <t>ČOKOLADNI MEDVEDKI, pakiranje  2500 g</t>
  </si>
  <si>
    <t>KORUZNI KOSMIČI, pakiranje 2500 g</t>
  </si>
  <si>
    <t>KOSMIČI OVSENI,  500 g</t>
  </si>
  <si>
    <t>INSTANT ŽITNI KOSMIČI Z LEŠNIKI 1,8 kg</t>
  </si>
  <si>
    <t xml:space="preserve">FRITATI, 500 g </t>
  </si>
  <si>
    <t>PREPEČENEC, porcijski, 47 g</t>
  </si>
  <si>
    <t>BRINOVE JAGODE 28 g</t>
  </si>
  <si>
    <t>KLINČKI, celi, 25 g</t>
  </si>
  <si>
    <t>KLINČKI, mleti, 34 g</t>
  </si>
  <si>
    <t>KUMINA, mleta, 480 g</t>
  </si>
  <si>
    <t>KURKUMA 44 g</t>
  </si>
  <si>
    <t>LOVOR, celi, od 25 do 75 g</t>
  </si>
  <si>
    <t xml:space="preserve">PEHTRAN 10 g </t>
  </si>
  <si>
    <t>PIMENT 36 g</t>
  </si>
  <si>
    <t>POPER, črni, celi, 42 g</t>
  </si>
  <si>
    <t xml:space="preserve">POPER, črni, mleti, od 550 do 660 g </t>
  </si>
  <si>
    <t>POPER, črni, mlinček 42 g</t>
  </si>
  <si>
    <t>VANILI STROK 6 g</t>
  </si>
  <si>
    <t>ZELENA, list, 130 g</t>
  </si>
  <si>
    <t>DODATEK ZA GOLAŽ 1 kg</t>
  </si>
  <si>
    <t>MEŠANICA ZAČIMB ZA JABOLČNI ZAVITEK 50 g</t>
  </si>
  <si>
    <t>MEŠANICA ZAČIMB ZA PERUTNINO 1,1 kg</t>
  </si>
  <si>
    <t>MLINCI,1 kg</t>
  </si>
  <si>
    <t>PRESTA, 35 g</t>
  </si>
  <si>
    <t>KRUH polbeli hlebec 1,5 kg</t>
  </si>
  <si>
    <t>KRUH, brezglutenski 600 g</t>
  </si>
  <si>
    <t>KRUH, rženi 1 kg</t>
  </si>
  <si>
    <t>KRUH, zrnati, štruca ali v modelu, 750 g, v kosu ali narezan</t>
  </si>
  <si>
    <t>BUHTELJ z marmelado, teža 80 g</t>
  </si>
  <si>
    <t>BUREK, sirov, 150 g</t>
  </si>
  <si>
    <t>BUREK, sirov, 100 g</t>
  </si>
  <si>
    <t>RUSTIKAL BOMBETA IZ POLNOZRNATE MOKE 80 g</t>
  </si>
  <si>
    <t>KROF, z vanilijevo kremo, oblit s čokolado, teža 100 g</t>
  </si>
  <si>
    <t>PEKOVSKO PECIVO, temno, 60 g</t>
  </si>
  <si>
    <t>PITA, jabolčna, 90 g</t>
  </si>
  <si>
    <t>ROGLJIČ, francoski, polnjen z marmelado, teža 80 g</t>
  </si>
  <si>
    <t>ROGLJIČ, mlečni, teža 80 g</t>
  </si>
  <si>
    <t>ROGLJIČ, s kokosovim nadevom, teža 10 dag</t>
  </si>
  <si>
    <t>Osje gnezdo 120 g</t>
  </si>
  <si>
    <t>ŠOLSKA KOCKA, čokoladna, 60 g</t>
  </si>
  <si>
    <t>ŠOLSKA KOCKA, sadna, s smetano in sadjem, 60 g</t>
  </si>
  <si>
    <t>ŠTRUČKA šunka, sir,paradižnik,  teža 140 g</t>
  </si>
  <si>
    <t>PECIVO, mlečno, raznih oblik, teža 40 g</t>
  </si>
  <si>
    <t>ŠTRUKELJ, orehov, 140 g</t>
  </si>
  <si>
    <t>TORTA, sadna, kos 120 g</t>
  </si>
  <si>
    <t>ZAVITEK, jabolčni, teža 130 g</t>
  </si>
  <si>
    <t>BLAZINICA, čokoladna, 70 g</t>
  </si>
  <si>
    <t>BLAZINICA, šunka, sir, 120 g</t>
  </si>
  <si>
    <r>
      <t>PREDRAČUN</t>
    </r>
    <r>
      <rPr>
        <sz val="8"/>
        <rFont val="Tahoma"/>
        <family val="2"/>
        <charset val="238"/>
      </rPr>
      <t xml:space="preserve"> za leto 2017</t>
    </r>
  </si>
  <si>
    <r>
      <t>PREDRAČUN</t>
    </r>
    <r>
      <rPr>
        <sz val="8"/>
        <rFont val="Tahoma"/>
        <family val="2"/>
        <charset val="238"/>
      </rPr>
      <t xml:space="preserve"> do 31. marca 2017</t>
    </r>
  </si>
  <si>
    <t>naslov: Cesta Ste Marie Aux Mines 28, 4290 Tržič</t>
  </si>
  <si>
    <t>DATELJNI</t>
  </si>
  <si>
    <t>PASTINJAK</t>
  </si>
  <si>
    <t>SMETANA, sladka, 35% mm, 2 dl</t>
  </si>
  <si>
    <t>KEFIR, navadni, 250 g</t>
  </si>
  <si>
    <t>BIO KEFIR, sadni, 150 g</t>
  </si>
  <si>
    <t>BIO KEFIR, navadni, 250 g</t>
  </si>
  <si>
    <t>SLADKI KORNET, brez glutena, mleka, jajc, 12/1</t>
  </si>
  <si>
    <t>ŠTRUKLJI, rožičevi, brez glutena, mleka, jajc in soje</t>
  </si>
  <si>
    <t>BUREK, pizza, brez glutena, mleka, jajc teža do 300 g, zamrzneni</t>
  </si>
  <si>
    <t>BUREK, goveji, brez glutena, mleka, jajc teža do 300 g, zamrzneni</t>
  </si>
  <si>
    <t>KRUH, črni, brez glutena, mleka jajc, narezan na rezine, zamrznjen, deklariran brez alegenov, pakiran do 1 kg</t>
  </si>
  <si>
    <t>KRUH, bučni, brez glutena, mleka jajc, narezan na rezine, zamrznjen, deklariran brez alegenov, pakiran do 1 kg</t>
  </si>
  <si>
    <t>KANELONI, brez glutena, mleka, jajc in soje</t>
  </si>
  <si>
    <t>TORTICE, sadne, čokoladne, brez glutena, mleka, jajc</t>
  </si>
  <si>
    <t>3. SKLOP: EKO JUNEČJE MESO</t>
  </si>
  <si>
    <t>SKUPAJ VREDNOST za 3. sklop v EUR</t>
  </si>
  <si>
    <t>4. SKLOP: EKO SVINJSKO MESO</t>
  </si>
  <si>
    <t>5. SKLOP: PERUTNINA</t>
  </si>
  <si>
    <t>6. SKLOP: PERUTNINSKI IZDELKI BREZ GLUTENA</t>
  </si>
  <si>
    <t>7. SKLOP: RIBE</t>
  </si>
  <si>
    <t>8. SKLOP: SVEŽE RIBE</t>
  </si>
  <si>
    <t>9. SKLOP: MLEKO IN MLEČNI IZDELKI</t>
  </si>
  <si>
    <t>10. sklop: KEFIR</t>
  </si>
  <si>
    <t>KOSTI ZA JUHO, goveje</t>
  </si>
  <si>
    <t>OCVIRKI V MASTI</t>
  </si>
  <si>
    <t>OCVIRKI, suhi</t>
  </si>
  <si>
    <t>ODŠČIPANCI, mešani, svinjski in goveji</t>
  </si>
  <si>
    <t>SVINJSKA MREŽICA</t>
  </si>
  <si>
    <t>PURANJE MESO, stegno, sveže, BKK</t>
  </si>
  <si>
    <t>PANGA MEDALJON, zamrznjen</t>
  </si>
  <si>
    <t>LOSOS, file TRIM C, svež</t>
  </si>
  <si>
    <t>LOSOS, file TRIM D, svež</t>
  </si>
  <si>
    <t>SOM, file , svež</t>
  </si>
  <si>
    <t>TUNA, file , svež</t>
  </si>
  <si>
    <t>DESERT, mlečni, čokolada, stracciatella, 125 g</t>
  </si>
  <si>
    <t>SMETANA, kisla, MILERAM ali enakovredno, 20% mm, pakiran po   5 kg</t>
  </si>
  <si>
    <t>SMETANA, kisla, MILERAM ali enakovredno, 20% mm, pakiran po   8 kg</t>
  </si>
  <si>
    <t>SMETANA, kisla, MILEARAM ali enakovredno, 20% mm, pakiran po 400 g</t>
  </si>
  <si>
    <t xml:space="preserve">BIO JOGURT, navadni, 3,2% mm, 150 g </t>
  </si>
  <si>
    <t xml:space="preserve">BIO JOGURT, navadni, 3,2% mm, 250 g </t>
  </si>
  <si>
    <t xml:space="preserve">BIO JOGURT, sadni, razni okusi, 150 g </t>
  </si>
  <si>
    <t>BIO JOGURT, sadni, razni okusi, 250 g</t>
  </si>
  <si>
    <t>BIO SKUTIN NAMAZ, od 250 do 1000 g</t>
  </si>
  <si>
    <t>BIO SKUTA, nepasirana, pakirana od 1 do 5 kg, odvisno od naročila</t>
  </si>
  <si>
    <t>11. sklop: BIO MLEKO IN MLEČNI IZDELKI</t>
  </si>
  <si>
    <t>SKUPAJ VREDNOST za 11. sklop v EUR</t>
  </si>
  <si>
    <t>12. sklop: DIETNO MLEKO IN MLEČNI IZDELKI</t>
  </si>
  <si>
    <t>13. sklop: SLADOLED</t>
  </si>
  <si>
    <t>SLADOLED, sojin, kornet,  brez mlečnih beljakovin, 300 g</t>
  </si>
  <si>
    <t>14. sklop: KRUH</t>
  </si>
  <si>
    <t>KRUH, ajdov z orehi,400 g, v kosu ali narezan</t>
  </si>
  <si>
    <t>1,5 kg</t>
  </si>
  <si>
    <r>
      <t xml:space="preserve">KRUH, beli, </t>
    </r>
    <r>
      <rPr>
        <u/>
        <sz val="8"/>
        <rFont val="Tahoma"/>
        <family val="2"/>
        <charset val="238"/>
      </rPr>
      <t>brez aditivov in z manj soli</t>
    </r>
  </si>
  <si>
    <t>BIO KRUH, črni, 400 - 1000 g</t>
  </si>
  <si>
    <t>KRUH, zrnati, s chia semeni 650 g</t>
  </si>
  <si>
    <t>KRUH, brez umetnih aditivov, kot Mojčin, 1 kg</t>
  </si>
  <si>
    <t>0,5 kg</t>
  </si>
  <si>
    <t>15. sklop: PEKOVSKI IZDELKI, SLAŠČICE IN OSTALO</t>
  </si>
  <si>
    <t>70 g</t>
  </si>
  <si>
    <t>BLAZINICA, skutna, 80 g</t>
  </si>
  <si>
    <t>120 g</t>
  </si>
  <si>
    <t>130 g</t>
  </si>
  <si>
    <t>PEKOVSKO PECIVO, belo, teža od 40 do 150 g, odvisno od naročila</t>
  </si>
  <si>
    <t>PEKOVSKO PECIVO, koruzno s semeni, kot kornšpic teža 80g</t>
  </si>
  <si>
    <t>90 g</t>
  </si>
  <si>
    <t>35 g</t>
  </si>
  <si>
    <t>55 g</t>
  </si>
  <si>
    <t>16. sklop: TRAJNI PEKOVSKI IZDELKI</t>
  </si>
  <si>
    <t>47 g</t>
  </si>
  <si>
    <t>17. sklop: TESTO</t>
  </si>
  <si>
    <t>18. sklop: SENDVIČI</t>
  </si>
  <si>
    <t>SKUPAJ VREDNOST za 18. sklop v EUR</t>
  </si>
  <si>
    <r>
      <t xml:space="preserve">19. sklop: MLEVSKI IN OSTALI IZDELKI </t>
    </r>
    <r>
      <rPr>
        <b/>
        <sz val="8"/>
        <color indexed="10"/>
        <rFont val="Tahoma"/>
        <family val="2"/>
        <charset val="238"/>
      </rPr>
      <t xml:space="preserve"> </t>
    </r>
  </si>
  <si>
    <t>20. sklop: EKO JABOLKA</t>
  </si>
  <si>
    <t>SKUPAJ VREDNOST za 20. sklop v EUR</t>
  </si>
  <si>
    <t>190 g</t>
  </si>
  <si>
    <t>GRAH, v slanici, 1000 - 5000 g, Eta ali enakovredno</t>
  </si>
  <si>
    <t>KORUZA STORŽKI, pakiranje do 500 g</t>
  </si>
  <si>
    <t>KUMARICE, v kisu, od 500 g - 5000 g, Eta ali enakovredno</t>
  </si>
  <si>
    <t>DVOBARVNI KREMNI NAMAZ, 750 g (Eurokrem)</t>
  </si>
  <si>
    <t>750 g</t>
  </si>
  <si>
    <t>LEŠNIKOV KAKAVOV KREMNI NAMAZ, 750 g Nutella ali enakovredno</t>
  </si>
  <si>
    <t>3000 g</t>
  </si>
  <si>
    <t>95 g</t>
  </si>
  <si>
    <t>340 g</t>
  </si>
  <si>
    <t>TUNA, v olivnem olju, 80-160 g</t>
  </si>
  <si>
    <t>ENOBARVNI KREMNI NAMAZ, bel, 750 g</t>
  </si>
  <si>
    <t>1,2 kg</t>
  </si>
  <si>
    <t>SIRUP, gozdni sadeži, 3 litre</t>
  </si>
  <si>
    <t>SIRUP, malina, 3 litre</t>
  </si>
  <si>
    <t>SIRUP, mešani,  liter, Pingo ali enakovredno</t>
  </si>
  <si>
    <t>VODA, gazirana, 1,5 litra Radenska ali enakovredno</t>
  </si>
  <si>
    <t xml:space="preserve">30. sklop: 100 % SOKOVI </t>
  </si>
  <si>
    <t>SKUPAJ VREDNOST za 30. sklop v EUR</t>
  </si>
  <si>
    <t>28 g</t>
  </si>
  <si>
    <t>34 g</t>
  </si>
  <si>
    <t>16 g</t>
  </si>
  <si>
    <t>480 g</t>
  </si>
  <si>
    <t>44 g</t>
  </si>
  <si>
    <t>1,1 kg</t>
  </si>
  <si>
    <t>38 g</t>
  </si>
  <si>
    <t>10 g</t>
  </si>
  <si>
    <t>36 g</t>
  </si>
  <si>
    <t>6 g</t>
  </si>
  <si>
    <t>COCA COLA ali enakovredno, 1,5 l</t>
  </si>
  <si>
    <t>FANTA ali enakovredno, 1,5 l</t>
  </si>
  <si>
    <t>GOVEJA KOCKA, 1 kg Knorr ali enakovredno</t>
  </si>
  <si>
    <t>JUHA, koncentrat, zelenjavna bistra, 1 kg Knorr ali enakovredno</t>
  </si>
  <si>
    <t>KEKSI, SAVOIARDI ali enakovredno 1 kg</t>
  </si>
  <si>
    <t>1 pak.</t>
  </si>
  <si>
    <t>MARGARINA, delikatesna, 500 g Rama ali enakovredno</t>
  </si>
  <si>
    <t>MARGARINA, za peko, 250 g Rama ali enakovredno</t>
  </si>
  <si>
    <t>13 g</t>
  </si>
  <si>
    <t>RIŽ, Arborio ali enakovredno, 500 - 1000 g</t>
  </si>
  <si>
    <t>280 g</t>
  </si>
  <si>
    <t>SCHWEPES ali enakovredno, 1,5 l</t>
  </si>
  <si>
    <t>300 g</t>
  </si>
  <si>
    <t>SPRITE ali enakovredno, 1, 5 l</t>
  </si>
  <si>
    <t>SKUPAJ VREDNOST za 33. sklop v EUR</t>
  </si>
  <si>
    <t>33. sklop: OSTALA ŽIVILA</t>
  </si>
  <si>
    <t>84.</t>
  </si>
  <si>
    <t xml:space="preserve">34. sklop: KOSMIČI </t>
  </si>
  <si>
    <t>2,5 kg</t>
  </si>
  <si>
    <t>1,8 kg</t>
  </si>
  <si>
    <t>MUESLI, hrustljavi, sadni, 300 g</t>
  </si>
  <si>
    <t>MUESLI, sadni, 1000 g</t>
  </si>
  <si>
    <t>MUESLI, čokoladni, 1000 g</t>
  </si>
  <si>
    <t>MUESLI, hrustljavi, čokoladni ali čok.-lešnikov 300 g</t>
  </si>
  <si>
    <t>35. sklop: EKO MED</t>
  </si>
  <si>
    <t>SKUPAJ VREDNOST za 36. sklop v EUR</t>
  </si>
  <si>
    <t>36. sklop: BIO KRUH IN PEKOVSKI IZDELKI</t>
  </si>
  <si>
    <t>37. sklop: DIETNI IZDELKI IZ TESTA</t>
  </si>
  <si>
    <t>38. sklop: DIETNA IN OSTALA BIO ŽIVILA</t>
  </si>
  <si>
    <t>DROBTINE, brez glutena 500g</t>
  </si>
  <si>
    <t>275 g</t>
  </si>
  <si>
    <t>39. sklop:  JAJČNI MELANŽ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</si>
</sst>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7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indexed="10"/>
      <name val="Tahoma"/>
      <family val="2"/>
      <charset val="238"/>
    </font>
    <font>
      <b/>
      <sz val="8"/>
      <color indexed="10"/>
      <name val="Tahoma"/>
      <family val="2"/>
      <charset val="238"/>
    </font>
    <font>
      <sz val="8"/>
      <color rgb="FFFF0000"/>
      <name val="Tahoma"/>
      <family val="2"/>
    </font>
    <font>
      <sz val="8"/>
      <color rgb="FFFF0000"/>
      <name val="Tahoma"/>
      <family val="2"/>
      <charset val="238"/>
    </font>
    <font>
      <u/>
      <sz val="8"/>
      <color rgb="FFFF0000"/>
      <name val="Tahoma"/>
      <family val="2"/>
    </font>
    <font>
      <sz val="8"/>
      <color rgb="FF7030A0"/>
      <name val="Tahoma"/>
      <family val="2"/>
    </font>
    <font>
      <u/>
      <sz val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4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/>
    </xf>
    <xf numFmtId="164" fontId="4" fillId="2" borderId="11" xfId="0" applyNumberFormat="1" applyFont="1" applyFill="1" applyBorder="1" applyAlignment="1">
      <alignment horizontal="right" vertical="center" wrapText="1"/>
    </xf>
    <xf numFmtId="10" fontId="4" fillId="2" borderId="11" xfId="4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4" fontId="4" fillId="2" borderId="12" xfId="0" applyNumberFormat="1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10" fontId="4" fillId="2" borderId="15" xfId="4" applyNumberFormat="1" applyFont="1" applyFill="1" applyBorder="1" applyAlignment="1">
      <alignment horizontal="right" vertical="center" wrapText="1"/>
    </xf>
    <xf numFmtId="164" fontId="4" fillId="2" borderId="15" xfId="0" applyNumberFormat="1" applyFont="1" applyFill="1" applyBorder="1" applyAlignment="1">
      <alignment horizontal="right" vertical="center" wrapText="1"/>
    </xf>
    <xf numFmtId="4" fontId="4" fillId="2" borderId="15" xfId="0" applyNumberFormat="1" applyFont="1" applyFill="1" applyBorder="1" applyAlignment="1">
      <alignment horizontal="right"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8" xfId="0" applyNumberFormat="1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16" fontId="5" fillId="2" borderId="20" xfId="0" applyNumberFormat="1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4" fontId="5" fillId="2" borderId="24" xfId="0" applyNumberFormat="1" applyFont="1" applyFill="1" applyBorder="1" applyAlignment="1">
      <alignment horizontal="right" vertical="center"/>
    </xf>
    <xf numFmtId="4" fontId="4" fillId="2" borderId="25" xfId="0" applyNumberFormat="1" applyFont="1" applyFill="1" applyBorder="1" applyAlignment="1">
      <alignment horizontal="right" vertical="center" wrapText="1"/>
    </xf>
    <xf numFmtId="4" fontId="4" fillId="2" borderId="26" xfId="0" applyNumberFormat="1" applyFont="1" applyFill="1" applyBorder="1" applyAlignment="1">
      <alignment horizontal="right" vertical="center" wrapText="1"/>
    </xf>
    <xf numFmtId="164" fontId="4" fillId="2" borderId="26" xfId="0" applyNumberFormat="1" applyFont="1" applyFill="1" applyBorder="1" applyAlignment="1">
      <alignment horizontal="right" vertical="center" wrapText="1"/>
    </xf>
    <xf numFmtId="10" fontId="4" fillId="2" borderId="26" xfId="4" applyNumberFormat="1" applyFont="1" applyFill="1" applyBorder="1" applyAlignment="1">
      <alignment horizontal="right" vertical="center" wrapText="1"/>
    </xf>
    <xf numFmtId="49" fontId="3" fillId="2" borderId="26" xfId="0" applyNumberFormat="1" applyFont="1" applyFill="1" applyBorder="1" applyAlignment="1">
      <alignment horizontal="left" vertical="center"/>
    </xf>
    <xf numFmtId="49" fontId="4" fillId="2" borderId="26" xfId="0" applyNumberFormat="1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center" vertical="center" wrapText="1"/>
    </xf>
    <xf numFmtId="3" fontId="4" fillId="2" borderId="26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31" xfId="0" applyFont="1" applyFill="1" applyBorder="1" applyAlignment="1">
      <alignment horizontal="center" vertical="center" wrapText="1"/>
    </xf>
    <xf numFmtId="3" fontId="4" fillId="2" borderId="3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9" fillId="0" borderId="15" xfId="2" applyFont="1" applyFill="1" applyBorder="1" applyAlignment="1">
      <alignment horizontal="left" vertical="center" wrapText="1"/>
    </xf>
    <xf numFmtId="0" fontId="4" fillId="0" borderId="15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vertical="center" wrapText="1"/>
    </xf>
    <xf numFmtId="0" fontId="9" fillId="0" borderId="15" xfId="0" applyFont="1" applyFill="1" applyBorder="1" applyAlignment="1">
      <alignment vertical="center" wrapText="1"/>
    </xf>
    <xf numFmtId="0" fontId="4" fillId="2" borderId="32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36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left" vertical="center" wrapText="1"/>
    </xf>
    <xf numFmtId="49" fontId="3" fillId="2" borderId="32" xfId="0" applyNumberFormat="1" applyFont="1" applyFill="1" applyBorder="1" applyAlignment="1">
      <alignment horizontal="left" vertical="center"/>
    </xf>
    <xf numFmtId="0" fontId="4" fillId="0" borderId="3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left" vertical="center"/>
    </xf>
    <xf numFmtId="164" fontId="4" fillId="2" borderId="14" xfId="0" applyNumberFormat="1" applyFont="1" applyFill="1" applyBorder="1" applyAlignment="1">
      <alignment horizontal="right" vertical="center" wrapText="1"/>
    </xf>
    <xf numFmtId="164" fontId="4" fillId="2" borderId="32" xfId="0" applyNumberFormat="1" applyFont="1" applyFill="1" applyBorder="1" applyAlignment="1">
      <alignment horizontal="right" vertical="center" wrapText="1"/>
    </xf>
    <xf numFmtId="10" fontId="4" fillId="2" borderId="32" xfId="4" applyNumberFormat="1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11" xfId="0" applyFont="1" applyFill="1" applyBorder="1" applyAlignment="1">
      <alignment vertical="center" wrapText="1"/>
    </xf>
    <xf numFmtId="3" fontId="9" fillId="2" borderId="11" xfId="0" applyNumberFormat="1" applyFont="1" applyFill="1" applyBorder="1" applyAlignment="1">
      <alignment horizontal="center" vertical="center" wrapText="1"/>
    </xf>
    <xf numFmtId="3" fontId="9" fillId="2" borderId="15" xfId="0" applyNumberFormat="1" applyFont="1" applyFill="1" applyBorder="1" applyAlignment="1">
      <alignment horizontal="center" vertical="center" wrapText="1"/>
    </xf>
    <xf numFmtId="3" fontId="9" fillId="2" borderId="32" xfId="0" applyNumberFormat="1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16" fontId="5" fillId="2" borderId="26" xfId="0" applyNumberFormat="1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39" xfId="0" applyFont="1" applyFill="1" applyBorder="1" applyAlignment="1">
      <alignment vertical="center"/>
    </xf>
    <xf numFmtId="4" fontId="5" fillId="2" borderId="25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/>
    </xf>
    <xf numFmtId="164" fontId="4" fillId="2" borderId="5" xfId="0" applyNumberFormat="1" applyFont="1" applyFill="1" applyBorder="1" applyAlignment="1">
      <alignment horizontal="right" vertical="center" wrapText="1"/>
    </xf>
    <xf numFmtId="10" fontId="4" fillId="2" borderId="5" xfId="4" applyNumberFormat="1" applyFont="1" applyFill="1" applyBorder="1" applyAlignment="1">
      <alignment horizontal="right" vertical="center" wrapText="1"/>
    </xf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0" fontId="4" fillId="2" borderId="14" xfId="4" applyNumberFormat="1" applyFont="1" applyFill="1" applyBorder="1" applyAlignment="1">
      <alignment horizontal="right" vertical="center" wrapText="1"/>
    </xf>
    <xf numFmtId="4" fontId="4" fillId="2" borderId="14" xfId="0" applyNumberFormat="1" applyFont="1" applyFill="1" applyBorder="1" applyAlignment="1">
      <alignment horizontal="right" vertical="center" wrapText="1"/>
    </xf>
    <xf numFmtId="4" fontId="4" fillId="2" borderId="41" xfId="0" applyNumberFormat="1" applyFon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3" fontId="12" fillId="2" borderId="15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left" vertical="center" wrapText="1"/>
    </xf>
    <xf numFmtId="49" fontId="12" fillId="2" borderId="15" xfId="0" applyNumberFormat="1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left" vertical="center" wrapText="1"/>
    </xf>
    <xf numFmtId="49" fontId="13" fillId="2" borderId="32" xfId="0" applyNumberFormat="1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vertical="center" wrapText="1"/>
    </xf>
    <xf numFmtId="49" fontId="12" fillId="2" borderId="11" xfId="0" applyNumberFormat="1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3" fontId="8" fillId="2" borderId="15" xfId="0" applyNumberFormat="1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vertical="center" wrapText="1"/>
    </xf>
    <xf numFmtId="3" fontId="12" fillId="2" borderId="32" xfId="0" applyNumberFormat="1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left" vertical="center"/>
    </xf>
    <xf numFmtId="0" fontId="4" fillId="0" borderId="32" xfId="0" applyFont="1" applyBorder="1" applyAlignment="1">
      <alignment horizontal="left" vertical="center" wrapText="1"/>
    </xf>
    <xf numFmtId="0" fontId="12" fillId="2" borderId="32" xfId="0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left" vertical="center"/>
    </xf>
    <xf numFmtId="49" fontId="4" fillId="2" borderId="15" xfId="0" applyNumberFormat="1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5" fillId="2" borderId="44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31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31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4" fontId="5" fillId="3" borderId="38" xfId="0" applyNumberFormat="1" applyFont="1" applyFill="1" applyBorder="1" applyAlignment="1">
      <alignment vertical="center"/>
    </xf>
    <xf numFmtId="4" fontId="5" fillId="3" borderId="22" xfId="0" applyNumberFormat="1" applyFont="1" applyFill="1" applyBorder="1" applyAlignment="1">
      <alignment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164" fontId="4" fillId="2" borderId="20" xfId="0" applyNumberFormat="1" applyFont="1" applyFill="1" applyBorder="1" applyAlignment="1">
      <alignment horizontal="right" vertical="center" wrapText="1"/>
    </xf>
    <xf numFmtId="0" fontId="15" fillId="2" borderId="31" xfId="0" applyFont="1" applyFill="1" applyBorder="1" applyAlignment="1">
      <alignment horizontal="center" vertical="center" wrapText="1"/>
    </xf>
    <xf numFmtId="4" fontId="4" fillId="2" borderId="20" xfId="0" applyNumberFormat="1" applyFont="1" applyFill="1" applyBorder="1" applyAlignment="1">
      <alignment horizontal="right" vertical="center" wrapText="1"/>
    </xf>
    <xf numFmtId="4" fontId="4" fillId="2" borderId="24" xfId="0" applyNumberFormat="1" applyFont="1" applyFill="1" applyBorder="1" applyAlignment="1">
      <alignment horizontal="right" vertical="center" wrapText="1"/>
    </xf>
    <xf numFmtId="3" fontId="4" fillId="2" borderId="57" xfId="0" applyNumberFormat="1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1" xfId="2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9" fillId="0" borderId="15" xfId="0" applyFont="1" applyBorder="1" applyAlignment="1">
      <alignment vertical="center" wrapText="1"/>
    </xf>
    <xf numFmtId="16" fontId="4" fillId="2" borderId="3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4" fillId="0" borderId="26" xfId="2" applyFont="1" applyFill="1" applyBorder="1" applyAlignment="1">
      <alignment horizontal="left" vertical="center" wrapText="1"/>
    </xf>
    <xf numFmtId="3" fontId="8" fillId="2" borderId="26" xfId="0" applyNumberFormat="1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/>
    </xf>
    <xf numFmtId="0" fontId="3" fillId="2" borderId="46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2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right" vertical="center"/>
    </xf>
    <xf numFmtId="0" fontId="5" fillId="2" borderId="49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right" vertical="center"/>
    </xf>
    <xf numFmtId="0" fontId="5" fillId="2" borderId="42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right" vertical="center"/>
    </xf>
    <xf numFmtId="0" fontId="5" fillId="2" borderId="54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</cellXfs>
  <cellStyles count="6">
    <cellStyle name="Navadno" xfId="0" builtinId="0"/>
    <cellStyle name="Navadno 2 2" xfId="1"/>
    <cellStyle name="Navadno 2 3" xfId="2"/>
    <cellStyle name="Navadno 2 4" xfId="3"/>
    <cellStyle name="Odstotek" xfId="4" builtinId="5"/>
    <cellStyle name="Odstotek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77"/>
  <sheetViews>
    <sheetView tabSelected="1"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106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626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</row>
    <row r="12" spans="1:14" s="17" customFormat="1" ht="20.25" customHeight="1" thickBot="1" x14ac:dyDescent="0.2">
      <c r="A12" s="15" t="s">
        <v>602</v>
      </c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/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15">
      <c r="A16" s="217" t="s">
        <v>24</v>
      </c>
      <c r="B16" s="75" t="s">
        <v>489</v>
      </c>
      <c r="C16" s="31">
        <v>57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 t="shared" ref="L16:L27" si="0">J16*K16</f>
        <v>0</v>
      </c>
      <c r="M16" s="36">
        <f t="shared" ref="M16:M27" si="1">J16+L16</f>
        <v>0</v>
      </c>
      <c r="N16" s="37">
        <f t="shared" ref="N16:N27" si="2">$C16*M16</f>
        <v>0</v>
      </c>
    </row>
    <row r="17" spans="1:14" s="17" customFormat="1" ht="37.5" customHeight="1" x14ac:dyDescent="0.15">
      <c r="A17" s="44" t="s">
        <v>25</v>
      </c>
      <c r="B17" s="74" t="s">
        <v>94</v>
      </c>
      <c r="C17" s="46">
        <v>217</v>
      </c>
      <c r="D17" s="78" t="s">
        <v>92</v>
      </c>
      <c r="E17" s="44"/>
      <c r="F17" s="47"/>
      <c r="G17" s="74"/>
      <c r="H17" s="46"/>
      <c r="I17" s="47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7.5" customHeight="1" x14ac:dyDescent="0.15">
      <c r="A18" s="44" t="s">
        <v>26</v>
      </c>
      <c r="B18" s="74" t="s">
        <v>281</v>
      </c>
      <c r="C18" s="46">
        <v>100</v>
      </c>
      <c r="D18" s="78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7.5" customHeight="1" x14ac:dyDescent="0.15">
      <c r="A19" s="44" t="s">
        <v>27</v>
      </c>
      <c r="B19" s="74" t="s">
        <v>93</v>
      </c>
      <c r="C19" s="46">
        <v>66</v>
      </c>
      <c r="D19" s="78" t="s">
        <v>92</v>
      </c>
      <c r="E19" s="44"/>
      <c r="F19" s="47"/>
      <c r="G19" s="48"/>
      <c r="H19" s="48"/>
      <c r="I19" s="49"/>
      <c r="J19" s="41"/>
      <c r="K19" s="40"/>
      <c r="L19" s="41">
        <f>J19*K19</f>
        <v>0</v>
      </c>
      <c r="M19" s="42">
        <f>J19+L19</f>
        <v>0</v>
      </c>
      <c r="N19" s="43">
        <f t="shared" si="2"/>
        <v>0</v>
      </c>
    </row>
    <row r="20" spans="1:14" s="17" customFormat="1" ht="37.5" customHeight="1" x14ac:dyDescent="0.15">
      <c r="A20" s="44" t="s">
        <v>28</v>
      </c>
      <c r="B20" s="74" t="s">
        <v>415</v>
      </c>
      <c r="C20" s="46">
        <v>10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7.5" customHeight="1" x14ac:dyDescent="0.15">
      <c r="A21" s="44" t="s">
        <v>29</v>
      </c>
      <c r="B21" s="74" t="s">
        <v>480</v>
      </c>
      <c r="C21" s="46">
        <v>10</v>
      </c>
      <c r="D21" s="78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7.5" customHeight="1" x14ac:dyDescent="0.15">
      <c r="A22" s="44" t="s">
        <v>30</v>
      </c>
      <c r="B22" s="74" t="s">
        <v>316</v>
      </c>
      <c r="C22" s="46">
        <v>330</v>
      </c>
      <c r="D22" s="78" t="s">
        <v>92</v>
      </c>
      <c r="E22" s="44"/>
      <c r="F22" s="47"/>
      <c r="G22" s="48"/>
      <c r="H22" s="48"/>
      <c r="I22" s="49"/>
      <c r="J22" s="41"/>
      <c r="K22" s="40"/>
      <c r="L22" s="41">
        <f>J22*K22</f>
        <v>0</v>
      </c>
      <c r="M22" s="42">
        <f>J22+L22</f>
        <v>0</v>
      </c>
      <c r="N22" s="43">
        <f t="shared" si="2"/>
        <v>0</v>
      </c>
    </row>
    <row r="23" spans="1:14" s="17" customFormat="1" ht="37.5" customHeight="1" x14ac:dyDescent="0.15">
      <c r="A23" s="44" t="s">
        <v>31</v>
      </c>
      <c r="B23" s="74" t="s">
        <v>95</v>
      </c>
      <c r="C23" s="46">
        <v>600</v>
      </c>
      <c r="D23" s="78" t="s">
        <v>92</v>
      </c>
      <c r="E23" s="44"/>
      <c r="F23" s="47"/>
      <c r="G23" s="48"/>
      <c r="H23" s="48"/>
      <c r="I23" s="49"/>
      <c r="J23" s="41"/>
      <c r="K23" s="40"/>
      <c r="L23" s="41">
        <f>J23*K23</f>
        <v>0</v>
      </c>
      <c r="M23" s="42">
        <f>J23+L23</f>
        <v>0</v>
      </c>
      <c r="N23" s="43">
        <f>$C23*M23</f>
        <v>0</v>
      </c>
    </row>
    <row r="24" spans="1:14" s="17" customFormat="1" ht="37.5" customHeight="1" x14ac:dyDescent="0.15">
      <c r="A24" s="44" t="s">
        <v>32</v>
      </c>
      <c r="B24" s="74" t="s">
        <v>832</v>
      </c>
      <c r="C24" s="46">
        <v>150</v>
      </c>
      <c r="D24" s="78" t="s">
        <v>92</v>
      </c>
      <c r="E24" s="44"/>
      <c r="F24" s="47"/>
      <c r="G24" s="48"/>
      <c r="H24" s="48"/>
      <c r="I24" s="49"/>
      <c r="J24" s="41"/>
      <c r="K24" s="40"/>
      <c r="L24" s="41">
        <f>J24*K24</f>
        <v>0</v>
      </c>
      <c r="M24" s="42">
        <f>J24+L24</f>
        <v>0</v>
      </c>
      <c r="N24" s="43">
        <f>$C24*M24</f>
        <v>0</v>
      </c>
    </row>
    <row r="25" spans="1:14" s="17" customFormat="1" ht="37.5" customHeight="1" x14ac:dyDescent="0.15">
      <c r="A25" s="44" t="s">
        <v>33</v>
      </c>
      <c r="B25" s="74" t="s">
        <v>833</v>
      </c>
      <c r="C25" s="46">
        <v>50</v>
      </c>
      <c r="D25" s="78" t="s">
        <v>92</v>
      </c>
      <c r="E25" s="44"/>
      <c r="F25" s="47"/>
      <c r="G25" s="48"/>
      <c r="H25" s="48"/>
      <c r="I25" s="49"/>
      <c r="J25" s="41"/>
      <c r="K25" s="40"/>
      <c r="L25" s="41">
        <f>J25*K25</f>
        <v>0</v>
      </c>
      <c r="M25" s="42">
        <f>J25+L25</f>
        <v>0</v>
      </c>
      <c r="N25" s="43">
        <f>$C25*M25</f>
        <v>0</v>
      </c>
    </row>
    <row r="26" spans="1:14" s="17" customFormat="1" ht="37.5" customHeight="1" x14ac:dyDescent="0.15">
      <c r="A26" s="44" t="s">
        <v>34</v>
      </c>
      <c r="B26" s="74" t="s">
        <v>610</v>
      </c>
      <c r="C26" s="46">
        <v>47</v>
      </c>
      <c r="D26" s="78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7.5" customHeight="1" x14ac:dyDescent="0.15">
      <c r="A27" s="44" t="s">
        <v>35</v>
      </c>
      <c r="B27" s="74" t="s">
        <v>320</v>
      </c>
      <c r="C27" s="46">
        <v>48</v>
      </c>
      <c r="D27" s="78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7.5" customHeight="1" x14ac:dyDescent="0.15">
      <c r="A28" s="44" t="s">
        <v>36</v>
      </c>
      <c r="B28" s="74" t="s">
        <v>1120</v>
      </c>
      <c r="C28" s="46">
        <v>50</v>
      </c>
      <c r="D28" s="78" t="s">
        <v>92</v>
      </c>
      <c r="E28" s="44"/>
      <c r="F28" s="47"/>
      <c r="G28" s="48"/>
      <c r="H28" s="48"/>
      <c r="I28" s="49"/>
      <c r="J28" s="41"/>
      <c r="K28" s="40"/>
      <c r="L28" s="41">
        <f t="shared" ref="L28:L74" si="3">J28*K28</f>
        <v>0</v>
      </c>
      <c r="M28" s="42">
        <f t="shared" ref="M28:M74" si="4">J28+L28</f>
        <v>0</v>
      </c>
      <c r="N28" s="43">
        <f t="shared" ref="N28:N74" si="5">$C28*M28</f>
        <v>0</v>
      </c>
    </row>
    <row r="29" spans="1:14" s="17" customFormat="1" ht="37.5" customHeight="1" x14ac:dyDescent="0.15">
      <c r="A29" s="44" t="s">
        <v>37</v>
      </c>
      <c r="B29" s="74" t="s">
        <v>486</v>
      </c>
      <c r="C29" s="46">
        <v>4</v>
      </c>
      <c r="D29" s="78" t="s">
        <v>92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</row>
    <row r="30" spans="1:14" s="17" customFormat="1" ht="37.5" customHeight="1" x14ac:dyDescent="0.15">
      <c r="A30" s="44" t="s">
        <v>40</v>
      </c>
      <c r="B30" s="74" t="s">
        <v>282</v>
      </c>
      <c r="C30" s="46">
        <v>73</v>
      </c>
      <c r="D30" s="78" t="s">
        <v>92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</row>
    <row r="31" spans="1:14" s="17" customFormat="1" ht="37.5" customHeight="1" x14ac:dyDescent="0.15">
      <c r="A31" s="44" t="s">
        <v>41</v>
      </c>
      <c r="B31" s="74" t="s">
        <v>325</v>
      </c>
      <c r="C31" s="46">
        <v>666</v>
      </c>
      <c r="D31" s="78" t="s">
        <v>92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</row>
    <row r="32" spans="1:14" s="17" customFormat="1" ht="37.5" customHeight="1" x14ac:dyDescent="0.15">
      <c r="A32" s="44" t="s">
        <v>42</v>
      </c>
      <c r="B32" s="74" t="s">
        <v>324</v>
      </c>
      <c r="C32" s="46">
        <v>314</v>
      </c>
      <c r="D32" s="78" t="s">
        <v>92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</row>
    <row r="33" spans="1:14" s="17" customFormat="1" ht="37.5" customHeight="1" x14ac:dyDescent="0.15">
      <c r="A33" s="44" t="s">
        <v>43</v>
      </c>
      <c r="B33" s="74" t="s">
        <v>280</v>
      </c>
      <c r="C33" s="46">
        <v>26</v>
      </c>
      <c r="D33" s="78" t="s">
        <v>92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</row>
    <row r="34" spans="1:14" s="17" customFormat="1" ht="37.5" customHeight="1" x14ac:dyDescent="0.15">
      <c r="A34" s="44" t="s">
        <v>44</v>
      </c>
      <c r="B34" s="74" t="s">
        <v>1121</v>
      </c>
      <c r="C34" s="46">
        <v>10</v>
      </c>
      <c r="D34" s="78" t="s">
        <v>92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</row>
    <row r="35" spans="1:14" s="17" customFormat="1" ht="37.5" customHeight="1" x14ac:dyDescent="0.15">
      <c r="A35" s="44" t="s">
        <v>45</v>
      </c>
      <c r="B35" s="74" t="s">
        <v>1122</v>
      </c>
      <c r="C35" s="46">
        <v>25</v>
      </c>
      <c r="D35" s="78" t="s">
        <v>92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</row>
    <row r="36" spans="1:14" s="17" customFormat="1" ht="37.5" customHeight="1" x14ac:dyDescent="0.15">
      <c r="A36" s="44" t="s">
        <v>46</v>
      </c>
      <c r="B36" s="74" t="s">
        <v>1123</v>
      </c>
      <c r="C36" s="46">
        <v>200</v>
      </c>
      <c r="D36" s="78" t="s">
        <v>92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</row>
    <row r="37" spans="1:14" s="17" customFormat="1" ht="37.5" customHeight="1" x14ac:dyDescent="0.15">
      <c r="A37" s="44" t="s">
        <v>47</v>
      </c>
      <c r="B37" s="74" t="s">
        <v>487</v>
      </c>
      <c r="C37" s="46">
        <v>102</v>
      </c>
      <c r="D37" s="78" t="s">
        <v>92</v>
      </c>
      <c r="E37" s="44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</row>
    <row r="38" spans="1:14" s="17" customFormat="1" ht="37.5" customHeight="1" x14ac:dyDescent="0.15">
      <c r="A38" s="44" t="s">
        <v>48</v>
      </c>
      <c r="B38" s="74" t="s">
        <v>416</v>
      </c>
      <c r="C38" s="46">
        <v>20</v>
      </c>
      <c r="D38" s="78" t="s">
        <v>92</v>
      </c>
      <c r="E38" s="44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</row>
    <row r="39" spans="1:14" s="17" customFormat="1" ht="37.5" customHeight="1" x14ac:dyDescent="0.15">
      <c r="A39" s="44" t="s">
        <v>49</v>
      </c>
      <c r="B39" s="74" t="s">
        <v>97</v>
      </c>
      <c r="C39" s="46">
        <v>3</v>
      </c>
      <c r="D39" s="78" t="s">
        <v>92</v>
      </c>
      <c r="E39" s="44"/>
      <c r="F39" s="47"/>
      <c r="G39" s="48"/>
      <c r="H39" s="48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</row>
    <row r="40" spans="1:14" s="17" customFormat="1" ht="37.5" customHeight="1" x14ac:dyDescent="0.15">
      <c r="A40" s="44" t="s">
        <v>50</v>
      </c>
      <c r="B40" s="74" t="s">
        <v>865</v>
      </c>
      <c r="C40" s="46">
        <v>36</v>
      </c>
      <c r="D40" s="78" t="s">
        <v>92</v>
      </c>
      <c r="E40" s="44"/>
      <c r="F40" s="47"/>
      <c r="G40" s="48"/>
      <c r="H40" s="48"/>
      <c r="I40" s="49"/>
      <c r="J40" s="41"/>
      <c r="K40" s="40"/>
      <c r="L40" s="41">
        <f>J40*K40</f>
        <v>0</v>
      </c>
      <c r="M40" s="42">
        <f>J40+L40</f>
        <v>0</v>
      </c>
      <c r="N40" s="43">
        <f>$C40*M40</f>
        <v>0</v>
      </c>
    </row>
    <row r="41" spans="1:14" s="17" customFormat="1" ht="37.5" customHeight="1" x14ac:dyDescent="0.15">
      <c r="A41" s="44" t="s">
        <v>51</v>
      </c>
      <c r="B41" s="74" t="s">
        <v>283</v>
      </c>
      <c r="C41" s="46">
        <v>38</v>
      </c>
      <c r="D41" s="78" t="s">
        <v>92</v>
      </c>
      <c r="E41" s="44"/>
      <c r="F41" s="47"/>
      <c r="G41" s="48"/>
      <c r="H41" s="48"/>
      <c r="I41" s="49"/>
      <c r="J41" s="41"/>
      <c r="K41" s="40"/>
      <c r="L41" s="41">
        <f t="shared" si="3"/>
        <v>0</v>
      </c>
      <c r="M41" s="42">
        <f t="shared" si="4"/>
        <v>0</v>
      </c>
      <c r="N41" s="43">
        <f t="shared" si="5"/>
        <v>0</v>
      </c>
    </row>
    <row r="42" spans="1:14" s="17" customFormat="1" ht="37.5" customHeight="1" x14ac:dyDescent="0.15">
      <c r="A42" s="44" t="s">
        <v>52</v>
      </c>
      <c r="B42" s="74" t="s">
        <v>323</v>
      </c>
      <c r="C42" s="46">
        <v>20</v>
      </c>
      <c r="D42" s="78" t="s">
        <v>92</v>
      </c>
      <c r="E42" s="44"/>
      <c r="F42" s="47"/>
      <c r="G42" s="48"/>
      <c r="H42" s="48"/>
      <c r="I42" s="49"/>
      <c r="J42" s="41"/>
      <c r="K42" s="40"/>
      <c r="L42" s="41">
        <f t="shared" si="3"/>
        <v>0</v>
      </c>
      <c r="M42" s="42">
        <f t="shared" si="4"/>
        <v>0</v>
      </c>
      <c r="N42" s="43">
        <f t="shared" si="5"/>
        <v>0</v>
      </c>
    </row>
    <row r="43" spans="1:14" s="17" customFormat="1" ht="37.5" customHeight="1" x14ac:dyDescent="0.15">
      <c r="A43" s="44" t="s">
        <v>53</v>
      </c>
      <c r="B43" s="74" t="s">
        <v>869</v>
      </c>
      <c r="C43" s="46">
        <v>45</v>
      </c>
      <c r="D43" s="78" t="s">
        <v>92</v>
      </c>
      <c r="E43" s="44"/>
      <c r="F43" s="47"/>
      <c r="G43" s="48"/>
      <c r="H43" s="48"/>
      <c r="I43" s="49"/>
      <c r="J43" s="41"/>
      <c r="K43" s="40"/>
      <c r="L43" s="41">
        <f>J43*K43</f>
        <v>0</v>
      </c>
      <c r="M43" s="42">
        <f>J43+L43</f>
        <v>0</v>
      </c>
      <c r="N43" s="43">
        <f>$C43*M43</f>
        <v>0</v>
      </c>
    </row>
    <row r="44" spans="1:14" s="17" customFormat="1" ht="37.5" customHeight="1" x14ac:dyDescent="0.15">
      <c r="A44" s="44" t="s">
        <v>54</v>
      </c>
      <c r="B44" s="74" t="s">
        <v>868</v>
      </c>
      <c r="C44" s="46">
        <v>45</v>
      </c>
      <c r="D44" s="78" t="s">
        <v>92</v>
      </c>
      <c r="E44" s="44"/>
      <c r="F44" s="47"/>
      <c r="G44" s="48"/>
      <c r="H44" s="48"/>
      <c r="I44" s="49"/>
      <c r="J44" s="41"/>
      <c r="K44" s="40"/>
      <c r="L44" s="41">
        <f t="shared" si="3"/>
        <v>0</v>
      </c>
      <c r="M44" s="42">
        <f t="shared" si="4"/>
        <v>0</v>
      </c>
      <c r="N44" s="43">
        <f t="shared" si="5"/>
        <v>0</v>
      </c>
    </row>
    <row r="45" spans="1:14" s="17" customFormat="1" ht="37.5" customHeight="1" x14ac:dyDescent="0.15">
      <c r="A45" s="44" t="s">
        <v>55</v>
      </c>
      <c r="B45" s="74" t="s">
        <v>867</v>
      </c>
      <c r="C45" s="46">
        <v>5</v>
      </c>
      <c r="D45" s="78" t="s">
        <v>92</v>
      </c>
      <c r="E45" s="44"/>
      <c r="F45" s="47"/>
      <c r="G45" s="48"/>
      <c r="H45" s="48"/>
      <c r="I45" s="49"/>
      <c r="J45" s="41"/>
      <c r="K45" s="40"/>
      <c r="L45" s="41">
        <f t="shared" si="3"/>
        <v>0</v>
      </c>
      <c r="M45" s="42">
        <f t="shared" si="4"/>
        <v>0</v>
      </c>
      <c r="N45" s="43">
        <f t="shared" si="5"/>
        <v>0</v>
      </c>
    </row>
    <row r="46" spans="1:14" s="17" customFormat="1" ht="37.5" customHeight="1" x14ac:dyDescent="0.15">
      <c r="A46" s="44" t="s">
        <v>56</v>
      </c>
      <c r="B46" s="74" t="s">
        <v>866</v>
      </c>
      <c r="C46" s="46">
        <v>30</v>
      </c>
      <c r="D46" s="78" t="s">
        <v>92</v>
      </c>
      <c r="E46" s="44"/>
      <c r="F46" s="47"/>
      <c r="G46" s="48"/>
      <c r="H46" s="48"/>
      <c r="I46" s="49"/>
      <c r="J46" s="41"/>
      <c r="K46" s="40"/>
      <c r="L46" s="41">
        <f t="shared" si="3"/>
        <v>0</v>
      </c>
      <c r="M46" s="42">
        <f t="shared" si="4"/>
        <v>0</v>
      </c>
      <c r="N46" s="43">
        <f t="shared" si="5"/>
        <v>0</v>
      </c>
    </row>
    <row r="47" spans="1:14" s="17" customFormat="1" ht="37.5" customHeight="1" x14ac:dyDescent="0.15">
      <c r="A47" s="44" t="s">
        <v>57</v>
      </c>
      <c r="B47" s="74" t="s">
        <v>98</v>
      </c>
      <c r="C47" s="46">
        <v>36</v>
      </c>
      <c r="D47" s="78" t="s">
        <v>92</v>
      </c>
      <c r="E47" s="44"/>
      <c r="F47" s="47"/>
      <c r="G47" s="48"/>
      <c r="H47" s="48"/>
      <c r="I47" s="49"/>
      <c r="J47" s="41"/>
      <c r="K47" s="40"/>
      <c r="L47" s="41">
        <f t="shared" si="3"/>
        <v>0</v>
      </c>
      <c r="M47" s="42">
        <f t="shared" si="4"/>
        <v>0</v>
      </c>
      <c r="N47" s="43">
        <f t="shared" si="5"/>
        <v>0</v>
      </c>
    </row>
    <row r="48" spans="1:14" s="17" customFormat="1" ht="37.5" customHeight="1" x14ac:dyDescent="0.15">
      <c r="A48" s="44" t="s">
        <v>38</v>
      </c>
      <c r="B48" s="74" t="s">
        <v>99</v>
      </c>
      <c r="C48" s="46">
        <v>18</v>
      </c>
      <c r="D48" s="78" t="s">
        <v>92</v>
      </c>
      <c r="E48" s="44"/>
      <c r="F48" s="47"/>
      <c r="G48" s="48"/>
      <c r="H48" s="48"/>
      <c r="I48" s="49"/>
      <c r="J48" s="41"/>
      <c r="K48" s="40"/>
      <c r="L48" s="41">
        <f t="shared" si="3"/>
        <v>0</v>
      </c>
      <c r="M48" s="42">
        <f t="shared" si="4"/>
        <v>0</v>
      </c>
      <c r="N48" s="43">
        <f t="shared" si="5"/>
        <v>0</v>
      </c>
    </row>
    <row r="49" spans="1:14" s="17" customFormat="1" ht="37.5" customHeight="1" x14ac:dyDescent="0.15">
      <c r="A49" s="44" t="s">
        <v>58</v>
      </c>
      <c r="B49" s="74" t="s">
        <v>483</v>
      </c>
      <c r="C49" s="46">
        <v>39</v>
      </c>
      <c r="D49" s="78" t="s">
        <v>92</v>
      </c>
      <c r="E49" s="44"/>
      <c r="F49" s="47"/>
      <c r="G49" s="48"/>
      <c r="H49" s="48"/>
      <c r="I49" s="49"/>
      <c r="J49" s="41"/>
      <c r="K49" s="40"/>
      <c r="L49" s="41">
        <f t="shared" si="3"/>
        <v>0</v>
      </c>
      <c r="M49" s="42">
        <f t="shared" si="4"/>
        <v>0</v>
      </c>
      <c r="N49" s="43">
        <f t="shared" si="5"/>
        <v>0</v>
      </c>
    </row>
    <row r="50" spans="1:14" s="17" customFormat="1" ht="37.5" customHeight="1" x14ac:dyDescent="0.15">
      <c r="A50" s="44" t="s">
        <v>59</v>
      </c>
      <c r="B50" s="74" t="s">
        <v>870</v>
      </c>
      <c r="C50" s="46">
        <v>20</v>
      </c>
      <c r="D50" s="78" t="s">
        <v>92</v>
      </c>
      <c r="E50" s="44"/>
      <c r="F50" s="47"/>
      <c r="G50" s="48"/>
      <c r="H50" s="48"/>
      <c r="I50" s="49"/>
      <c r="J50" s="41"/>
      <c r="K50" s="40"/>
      <c r="L50" s="41">
        <f t="shared" si="3"/>
        <v>0</v>
      </c>
      <c r="M50" s="42">
        <f t="shared" si="4"/>
        <v>0</v>
      </c>
      <c r="N50" s="43">
        <f t="shared" si="5"/>
        <v>0</v>
      </c>
    </row>
    <row r="51" spans="1:14" s="17" customFormat="1" ht="37.5" customHeight="1" x14ac:dyDescent="0.15">
      <c r="A51" s="44" t="s">
        <v>67</v>
      </c>
      <c r="B51" s="74" t="s">
        <v>482</v>
      </c>
      <c r="C51" s="46">
        <v>10</v>
      </c>
      <c r="D51" s="78" t="s">
        <v>92</v>
      </c>
      <c r="E51" s="44"/>
      <c r="F51" s="47"/>
      <c r="G51" s="48"/>
      <c r="H51" s="48"/>
      <c r="I51" s="49"/>
      <c r="J51" s="41"/>
      <c r="K51" s="40"/>
      <c r="L51" s="41">
        <f t="shared" si="3"/>
        <v>0</v>
      </c>
      <c r="M51" s="42">
        <f t="shared" si="4"/>
        <v>0</v>
      </c>
      <c r="N51" s="43">
        <f t="shared" si="5"/>
        <v>0</v>
      </c>
    </row>
    <row r="52" spans="1:14" s="17" customFormat="1" ht="37.5" customHeight="1" x14ac:dyDescent="0.15">
      <c r="A52" s="44" t="s">
        <v>68</v>
      </c>
      <c r="B52" s="74" t="s">
        <v>813</v>
      </c>
      <c r="C52" s="46">
        <v>7</v>
      </c>
      <c r="D52" s="78" t="s">
        <v>92</v>
      </c>
      <c r="E52" s="44"/>
      <c r="F52" s="47"/>
      <c r="G52" s="48"/>
      <c r="H52" s="48"/>
      <c r="I52" s="49"/>
      <c r="J52" s="41"/>
      <c r="K52" s="40"/>
      <c r="L52" s="41">
        <f t="shared" si="3"/>
        <v>0</v>
      </c>
      <c r="M52" s="42">
        <f t="shared" si="4"/>
        <v>0</v>
      </c>
      <c r="N52" s="43">
        <f t="shared" si="5"/>
        <v>0</v>
      </c>
    </row>
    <row r="53" spans="1:14" s="17" customFormat="1" ht="37.5" customHeight="1" x14ac:dyDescent="0.15">
      <c r="A53" s="44" t="s">
        <v>69</v>
      </c>
      <c r="B53" s="74" t="s">
        <v>322</v>
      </c>
      <c r="C53" s="46">
        <v>1.3</v>
      </c>
      <c r="D53" s="78" t="s">
        <v>92</v>
      </c>
      <c r="E53" s="44"/>
      <c r="F53" s="47"/>
      <c r="G53" s="48"/>
      <c r="H53" s="48"/>
      <c r="I53" s="49"/>
      <c r="J53" s="41"/>
      <c r="K53" s="40"/>
      <c r="L53" s="41">
        <f t="shared" si="3"/>
        <v>0</v>
      </c>
      <c r="M53" s="42">
        <f t="shared" si="4"/>
        <v>0</v>
      </c>
      <c r="N53" s="43">
        <f t="shared" si="5"/>
        <v>0</v>
      </c>
    </row>
    <row r="54" spans="1:14" s="17" customFormat="1" ht="37.5" customHeight="1" x14ac:dyDescent="0.15">
      <c r="A54" s="44" t="s">
        <v>70</v>
      </c>
      <c r="B54" s="74" t="s">
        <v>608</v>
      </c>
      <c r="C54" s="46">
        <v>5</v>
      </c>
      <c r="D54" s="78" t="s">
        <v>92</v>
      </c>
      <c r="E54" s="44"/>
      <c r="F54" s="47"/>
      <c r="G54" s="48"/>
      <c r="H54" s="48"/>
      <c r="I54" s="49"/>
      <c r="J54" s="41"/>
      <c r="K54" s="40"/>
      <c r="L54" s="41">
        <f t="shared" si="3"/>
        <v>0</v>
      </c>
      <c r="M54" s="42">
        <f t="shared" si="4"/>
        <v>0</v>
      </c>
      <c r="N54" s="43">
        <f t="shared" si="5"/>
        <v>0</v>
      </c>
    </row>
    <row r="55" spans="1:14" s="17" customFormat="1" ht="37.5" customHeight="1" x14ac:dyDescent="0.15">
      <c r="A55" s="44" t="s">
        <v>71</v>
      </c>
      <c r="B55" s="74" t="s">
        <v>327</v>
      </c>
      <c r="C55" s="46">
        <v>129</v>
      </c>
      <c r="D55" s="78" t="s">
        <v>92</v>
      </c>
      <c r="E55" s="44"/>
      <c r="F55" s="47"/>
      <c r="G55" s="48"/>
      <c r="H55" s="48"/>
      <c r="I55" s="49"/>
      <c r="J55" s="41"/>
      <c r="K55" s="40"/>
      <c r="L55" s="41">
        <f t="shared" si="3"/>
        <v>0</v>
      </c>
      <c r="M55" s="42">
        <f t="shared" si="4"/>
        <v>0</v>
      </c>
      <c r="N55" s="43">
        <f t="shared" si="5"/>
        <v>0</v>
      </c>
    </row>
    <row r="56" spans="1:14" s="17" customFormat="1" ht="37.5" customHeight="1" x14ac:dyDescent="0.15">
      <c r="A56" s="44" t="s">
        <v>72</v>
      </c>
      <c r="B56" s="74" t="s">
        <v>1124</v>
      </c>
      <c r="C56" s="46">
        <v>5</v>
      </c>
      <c r="D56" s="78" t="s">
        <v>92</v>
      </c>
      <c r="E56" s="44"/>
      <c r="F56" s="47"/>
      <c r="G56" s="48"/>
      <c r="H56" s="48"/>
      <c r="I56" s="49"/>
      <c r="J56" s="41"/>
      <c r="K56" s="40"/>
      <c r="L56" s="41">
        <f t="shared" si="3"/>
        <v>0</v>
      </c>
      <c r="M56" s="42">
        <f t="shared" si="4"/>
        <v>0</v>
      </c>
      <c r="N56" s="43">
        <f t="shared" si="5"/>
        <v>0</v>
      </c>
    </row>
    <row r="57" spans="1:14" s="17" customFormat="1" ht="37.5" customHeight="1" x14ac:dyDescent="0.15">
      <c r="A57" s="44" t="s">
        <v>73</v>
      </c>
      <c r="B57" s="74" t="s">
        <v>279</v>
      </c>
      <c r="C57" s="46">
        <v>192</v>
      </c>
      <c r="D57" s="78" t="s">
        <v>92</v>
      </c>
      <c r="E57" s="44"/>
      <c r="F57" s="47"/>
      <c r="G57" s="48"/>
      <c r="H57" s="48"/>
      <c r="I57" s="49"/>
      <c r="J57" s="41"/>
      <c r="K57" s="40"/>
      <c r="L57" s="41">
        <f t="shared" si="3"/>
        <v>0</v>
      </c>
      <c r="M57" s="42">
        <f t="shared" si="4"/>
        <v>0</v>
      </c>
      <c r="N57" s="43">
        <f t="shared" si="5"/>
        <v>0</v>
      </c>
    </row>
    <row r="58" spans="1:14" s="17" customFormat="1" ht="37.5" customHeight="1" x14ac:dyDescent="0.15">
      <c r="A58" s="44" t="s">
        <v>369</v>
      </c>
      <c r="B58" s="74" t="s">
        <v>101</v>
      </c>
      <c r="C58" s="46">
        <v>20</v>
      </c>
      <c r="D58" s="78" t="s">
        <v>92</v>
      </c>
      <c r="E58" s="44"/>
      <c r="F58" s="47"/>
      <c r="G58" s="48"/>
      <c r="H58" s="48"/>
      <c r="I58" s="49"/>
      <c r="J58" s="41"/>
      <c r="K58" s="40"/>
      <c r="L58" s="41">
        <f t="shared" si="3"/>
        <v>0</v>
      </c>
      <c r="M58" s="42">
        <f t="shared" si="4"/>
        <v>0</v>
      </c>
      <c r="N58" s="43">
        <f t="shared" si="5"/>
        <v>0</v>
      </c>
    </row>
    <row r="59" spans="1:14" s="17" customFormat="1" ht="37.5" customHeight="1" x14ac:dyDescent="0.15">
      <c r="A59" s="44" t="s">
        <v>370</v>
      </c>
      <c r="B59" s="74" t="s">
        <v>319</v>
      </c>
      <c r="C59" s="46">
        <v>28</v>
      </c>
      <c r="D59" s="78" t="s">
        <v>92</v>
      </c>
      <c r="E59" s="44"/>
      <c r="F59" s="47"/>
      <c r="G59" s="48"/>
      <c r="H59" s="48"/>
      <c r="I59" s="49"/>
      <c r="J59" s="41"/>
      <c r="K59" s="40"/>
      <c r="L59" s="41">
        <f t="shared" si="3"/>
        <v>0</v>
      </c>
      <c r="M59" s="42">
        <f t="shared" si="4"/>
        <v>0</v>
      </c>
      <c r="N59" s="43">
        <f t="shared" si="5"/>
        <v>0</v>
      </c>
    </row>
    <row r="60" spans="1:14" s="17" customFormat="1" ht="37.5" customHeight="1" x14ac:dyDescent="0.15">
      <c r="A60" s="44" t="s">
        <v>371</v>
      </c>
      <c r="B60" s="74" t="s">
        <v>318</v>
      </c>
      <c r="C60" s="46">
        <v>20</v>
      </c>
      <c r="D60" s="78" t="s">
        <v>92</v>
      </c>
      <c r="E60" s="44"/>
      <c r="F60" s="47"/>
      <c r="G60" s="48"/>
      <c r="H60" s="48"/>
      <c r="I60" s="49"/>
      <c r="J60" s="41"/>
      <c r="K60" s="40"/>
      <c r="L60" s="41">
        <f t="shared" si="3"/>
        <v>0</v>
      </c>
      <c r="M60" s="42">
        <f t="shared" si="4"/>
        <v>0</v>
      </c>
      <c r="N60" s="43">
        <f t="shared" si="5"/>
        <v>0</v>
      </c>
    </row>
    <row r="61" spans="1:14" s="17" customFormat="1" ht="37.5" customHeight="1" x14ac:dyDescent="0.15">
      <c r="A61" s="44" t="s">
        <v>372</v>
      </c>
      <c r="B61" s="74" t="s">
        <v>102</v>
      </c>
      <c r="C61" s="46">
        <v>330</v>
      </c>
      <c r="D61" s="78" t="s">
        <v>92</v>
      </c>
      <c r="E61" s="44"/>
      <c r="F61" s="47"/>
      <c r="G61" s="48"/>
      <c r="H61" s="48"/>
      <c r="I61" s="49"/>
      <c r="J61" s="41"/>
      <c r="K61" s="40"/>
      <c r="L61" s="41">
        <f t="shared" si="3"/>
        <v>0</v>
      </c>
      <c r="M61" s="42">
        <f t="shared" si="4"/>
        <v>0</v>
      </c>
      <c r="N61" s="43">
        <f t="shared" si="5"/>
        <v>0</v>
      </c>
    </row>
    <row r="62" spans="1:14" s="17" customFormat="1" ht="37.5" customHeight="1" x14ac:dyDescent="0.15">
      <c r="A62" s="44" t="s">
        <v>373</v>
      </c>
      <c r="B62" s="74" t="s">
        <v>484</v>
      </c>
      <c r="C62" s="46">
        <v>130</v>
      </c>
      <c r="D62" s="78" t="s">
        <v>92</v>
      </c>
      <c r="E62" s="44"/>
      <c r="F62" s="47"/>
      <c r="G62" s="48"/>
      <c r="H62" s="48"/>
      <c r="I62" s="49"/>
      <c r="J62" s="41"/>
      <c r="K62" s="40"/>
      <c r="L62" s="41">
        <f t="shared" si="3"/>
        <v>0</v>
      </c>
      <c r="M62" s="42">
        <f t="shared" si="4"/>
        <v>0</v>
      </c>
      <c r="N62" s="43">
        <f t="shared" si="5"/>
        <v>0</v>
      </c>
    </row>
    <row r="63" spans="1:14" s="17" customFormat="1" ht="37.5" customHeight="1" x14ac:dyDescent="0.15">
      <c r="A63" s="44" t="s">
        <v>374</v>
      </c>
      <c r="B63" s="74" t="s">
        <v>103</v>
      </c>
      <c r="C63" s="46">
        <v>50</v>
      </c>
      <c r="D63" s="78" t="s">
        <v>92</v>
      </c>
      <c r="E63" s="44"/>
      <c r="F63" s="47"/>
      <c r="G63" s="48"/>
      <c r="H63" s="48"/>
      <c r="I63" s="49"/>
      <c r="J63" s="41"/>
      <c r="K63" s="40"/>
      <c r="L63" s="41">
        <f t="shared" si="3"/>
        <v>0</v>
      </c>
      <c r="M63" s="42">
        <f t="shared" si="4"/>
        <v>0</v>
      </c>
      <c r="N63" s="43">
        <f t="shared" si="5"/>
        <v>0</v>
      </c>
    </row>
    <row r="64" spans="1:14" s="17" customFormat="1" ht="37.5" customHeight="1" x14ac:dyDescent="0.15">
      <c r="A64" s="44" t="s">
        <v>375</v>
      </c>
      <c r="B64" s="74" t="s">
        <v>481</v>
      </c>
      <c r="C64" s="46">
        <v>107</v>
      </c>
      <c r="D64" s="78" t="s">
        <v>92</v>
      </c>
      <c r="E64" s="44"/>
      <c r="F64" s="47"/>
      <c r="G64" s="48"/>
      <c r="H64" s="48"/>
      <c r="I64" s="49"/>
      <c r="J64" s="41"/>
      <c r="K64" s="40"/>
      <c r="L64" s="41">
        <f t="shared" si="3"/>
        <v>0</v>
      </c>
      <c r="M64" s="42">
        <f t="shared" si="4"/>
        <v>0</v>
      </c>
      <c r="N64" s="43">
        <f t="shared" si="5"/>
        <v>0</v>
      </c>
    </row>
    <row r="65" spans="1:14" s="17" customFormat="1" ht="37.5" customHeight="1" x14ac:dyDescent="0.15">
      <c r="A65" s="44" t="s">
        <v>376</v>
      </c>
      <c r="B65" s="74" t="s">
        <v>321</v>
      </c>
      <c r="C65" s="46">
        <v>50</v>
      </c>
      <c r="D65" s="78" t="s">
        <v>92</v>
      </c>
      <c r="E65" s="44"/>
      <c r="F65" s="47"/>
      <c r="G65" s="48"/>
      <c r="H65" s="48"/>
      <c r="I65" s="49"/>
      <c r="J65" s="41"/>
      <c r="K65" s="40"/>
      <c r="L65" s="41">
        <f t="shared" si="3"/>
        <v>0</v>
      </c>
      <c r="M65" s="42">
        <f t="shared" si="4"/>
        <v>0</v>
      </c>
      <c r="N65" s="43">
        <f t="shared" si="5"/>
        <v>0</v>
      </c>
    </row>
    <row r="66" spans="1:14" s="17" customFormat="1" ht="37.5" customHeight="1" x14ac:dyDescent="0.15">
      <c r="A66" s="44" t="s">
        <v>574</v>
      </c>
      <c r="B66" s="74" t="s">
        <v>317</v>
      </c>
      <c r="C66" s="46">
        <v>20</v>
      </c>
      <c r="D66" s="78" t="s">
        <v>92</v>
      </c>
      <c r="E66" s="44"/>
      <c r="F66" s="47"/>
      <c r="G66" s="48"/>
      <c r="H66" s="48"/>
      <c r="I66" s="49"/>
      <c r="J66" s="41"/>
      <c r="K66" s="40"/>
      <c r="L66" s="41">
        <f t="shared" si="3"/>
        <v>0</v>
      </c>
      <c r="M66" s="42">
        <f t="shared" si="4"/>
        <v>0</v>
      </c>
      <c r="N66" s="43">
        <f t="shared" si="5"/>
        <v>0</v>
      </c>
    </row>
    <row r="67" spans="1:14" s="17" customFormat="1" ht="28.5" customHeight="1" x14ac:dyDescent="0.15">
      <c r="A67" s="44" t="s">
        <v>575</v>
      </c>
      <c r="B67" s="74" t="s">
        <v>104</v>
      </c>
      <c r="C67" s="46">
        <v>358</v>
      </c>
      <c r="D67" s="78" t="s">
        <v>92</v>
      </c>
      <c r="E67" s="44"/>
      <c r="F67" s="47"/>
      <c r="G67" s="48"/>
      <c r="H67" s="48"/>
      <c r="I67" s="49"/>
      <c r="J67" s="41"/>
      <c r="K67" s="40"/>
      <c r="L67" s="41">
        <f t="shared" si="3"/>
        <v>0</v>
      </c>
      <c r="M67" s="42">
        <f t="shared" si="4"/>
        <v>0</v>
      </c>
      <c r="N67" s="43">
        <f t="shared" si="5"/>
        <v>0</v>
      </c>
    </row>
    <row r="68" spans="1:14" s="17" customFormat="1" ht="28.5" customHeight="1" x14ac:dyDescent="0.15">
      <c r="A68" s="44" t="s">
        <v>576</v>
      </c>
      <c r="B68" s="74" t="s">
        <v>485</v>
      </c>
      <c r="C68" s="46">
        <v>5</v>
      </c>
      <c r="D68" s="78" t="s">
        <v>92</v>
      </c>
      <c r="E68" s="44"/>
      <c r="F68" s="47"/>
      <c r="G68" s="48"/>
      <c r="H68" s="48"/>
      <c r="I68" s="49"/>
      <c r="J68" s="41"/>
      <c r="K68" s="40"/>
      <c r="L68" s="41">
        <f t="shared" si="3"/>
        <v>0</v>
      </c>
      <c r="M68" s="42">
        <f t="shared" si="4"/>
        <v>0</v>
      </c>
      <c r="N68" s="43">
        <f t="shared" si="5"/>
        <v>0</v>
      </c>
    </row>
    <row r="69" spans="1:14" s="17" customFormat="1" ht="28.5" customHeight="1" x14ac:dyDescent="0.15">
      <c r="A69" s="44" t="s">
        <v>577</v>
      </c>
      <c r="B69" s="74" t="s">
        <v>100</v>
      </c>
      <c r="C69" s="46">
        <v>30</v>
      </c>
      <c r="D69" s="78" t="s">
        <v>92</v>
      </c>
      <c r="E69" s="44"/>
      <c r="F69" s="47"/>
      <c r="G69" s="48"/>
      <c r="H69" s="48"/>
      <c r="I69" s="49"/>
      <c r="J69" s="41"/>
      <c r="K69" s="40"/>
      <c r="L69" s="41">
        <f t="shared" si="3"/>
        <v>0</v>
      </c>
      <c r="M69" s="42">
        <f t="shared" si="4"/>
        <v>0</v>
      </c>
      <c r="N69" s="43">
        <f t="shared" si="5"/>
        <v>0</v>
      </c>
    </row>
    <row r="70" spans="1:14" s="17" customFormat="1" ht="28.5" customHeight="1" x14ac:dyDescent="0.15">
      <c r="A70" s="44" t="s">
        <v>578</v>
      </c>
      <c r="B70" s="74" t="s">
        <v>326</v>
      </c>
      <c r="C70" s="46">
        <v>10</v>
      </c>
      <c r="D70" s="78" t="s">
        <v>92</v>
      </c>
      <c r="E70" s="44"/>
      <c r="F70" s="47"/>
      <c r="G70" s="48"/>
      <c r="H70" s="48"/>
      <c r="I70" s="49"/>
      <c r="J70" s="41"/>
      <c r="K70" s="40"/>
      <c r="L70" s="41">
        <f t="shared" si="3"/>
        <v>0</v>
      </c>
      <c r="M70" s="42">
        <f t="shared" si="4"/>
        <v>0</v>
      </c>
      <c r="N70" s="43">
        <f t="shared" si="5"/>
        <v>0</v>
      </c>
    </row>
    <row r="71" spans="1:14" s="17" customFormat="1" ht="28.5" customHeight="1" x14ac:dyDescent="0.15">
      <c r="A71" s="44" t="s">
        <v>579</v>
      </c>
      <c r="B71" s="74" t="s">
        <v>609</v>
      </c>
      <c r="C71" s="46">
        <v>50</v>
      </c>
      <c r="D71" s="78" t="s">
        <v>92</v>
      </c>
      <c r="E71" s="44"/>
      <c r="F71" s="47"/>
      <c r="G71" s="48"/>
      <c r="H71" s="48"/>
      <c r="I71" s="49"/>
      <c r="J71" s="41"/>
      <c r="K71" s="40"/>
      <c r="L71" s="41">
        <f t="shared" si="3"/>
        <v>0</v>
      </c>
      <c r="M71" s="42">
        <f t="shared" si="4"/>
        <v>0</v>
      </c>
      <c r="N71" s="43">
        <f t="shared" si="5"/>
        <v>0</v>
      </c>
    </row>
    <row r="72" spans="1:14" s="17" customFormat="1" ht="28.5" customHeight="1" x14ac:dyDescent="0.15">
      <c r="A72" s="44" t="s">
        <v>580</v>
      </c>
      <c r="B72" s="74" t="s">
        <v>607</v>
      </c>
      <c r="C72" s="46">
        <v>10</v>
      </c>
      <c r="D72" s="78" t="s">
        <v>92</v>
      </c>
      <c r="E72" s="44"/>
      <c r="F72" s="47"/>
      <c r="G72" s="48"/>
      <c r="H72" s="48"/>
      <c r="I72" s="49"/>
      <c r="J72" s="41"/>
      <c r="K72" s="40"/>
      <c r="L72" s="41">
        <f t="shared" si="3"/>
        <v>0</v>
      </c>
      <c r="M72" s="42">
        <f t="shared" si="4"/>
        <v>0</v>
      </c>
      <c r="N72" s="43">
        <f t="shared" si="5"/>
        <v>0</v>
      </c>
    </row>
    <row r="73" spans="1:14" s="17" customFormat="1" ht="28.5" customHeight="1" x14ac:dyDescent="0.15">
      <c r="A73" s="44" t="s">
        <v>581</v>
      </c>
      <c r="B73" s="74" t="s">
        <v>105</v>
      </c>
      <c r="C73" s="46">
        <v>12</v>
      </c>
      <c r="D73" s="78" t="s">
        <v>92</v>
      </c>
      <c r="E73" s="44"/>
      <c r="F73" s="47"/>
      <c r="G73" s="48"/>
      <c r="H73" s="48"/>
      <c r="I73" s="49"/>
      <c r="J73" s="41"/>
      <c r="K73" s="40"/>
      <c r="L73" s="41">
        <f t="shared" si="3"/>
        <v>0</v>
      </c>
      <c r="M73" s="42">
        <f t="shared" si="4"/>
        <v>0</v>
      </c>
      <c r="N73" s="43">
        <f t="shared" si="5"/>
        <v>0</v>
      </c>
    </row>
    <row r="74" spans="1:14" s="17" customFormat="1" ht="28.5" customHeight="1" thickBot="1" x14ac:dyDescent="0.2">
      <c r="A74" s="19" t="s">
        <v>582</v>
      </c>
      <c r="B74" s="225" t="s">
        <v>96</v>
      </c>
      <c r="C74" s="52">
        <v>10</v>
      </c>
      <c r="D74" s="77" t="s">
        <v>92</v>
      </c>
      <c r="E74" s="19"/>
      <c r="F74" s="212"/>
      <c r="G74" s="53"/>
      <c r="H74" s="53"/>
      <c r="I74" s="54"/>
      <c r="J74" s="55"/>
      <c r="K74" s="56"/>
      <c r="L74" s="55">
        <f t="shared" si="3"/>
        <v>0</v>
      </c>
      <c r="M74" s="57">
        <f t="shared" si="4"/>
        <v>0</v>
      </c>
      <c r="N74" s="58">
        <f t="shared" si="5"/>
        <v>0</v>
      </c>
    </row>
    <row r="75" spans="1:14" ht="23.25" customHeight="1" thickBot="1" x14ac:dyDescent="0.25">
      <c r="A75" s="268" t="s">
        <v>39</v>
      </c>
      <c r="B75" s="269"/>
      <c r="C75" s="269"/>
      <c r="D75" s="269"/>
      <c r="E75" s="59"/>
      <c r="F75" s="60"/>
      <c r="G75" s="61"/>
      <c r="H75" s="60"/>
      <c r="I75" s="62"/>
      <c r="J75" s="220">
        <f>SUM(J16:J74)</f>
        <v>0</v>
      </c>
      <c r="K75" s="63"/>
      <c r="L75" s="60"/>
      <c r="M75" s="60"/>
      <c r="N75" s="64">
        <f>SUM(N16:N74)</f>
        <v>0</v>
      </c>
    </row>
    <row r="76" spans="1:14" s="17" customFormat="1" ht="20.25" customHeight="1" x14ac:dyDescent="0.15">
      <c r="A76" s="50"/>
      <c r="B76" s="50"/>
      <c r="C76" s="51"/>
      <c r="D76" s="7"/>
      <c r="E76" s="50"/>
      <c r="F76" s="50"/>
      <c r="G76" s="50"/>
      <c r="H76" s="50"/>
      <c r="I76" s="50"/>
      <c r="J76" s="50"/>
      <c r="K76" s="50"/>
      <c r="L76" s="50"/>
      <c r="M76" s="50"/>
      <c r="N76" s="50"/>
    </row>
    <row r="77" spans="1:14" s="17" customFormat="1" ht="19.5" customHeight="1" x14ac:dyDescent="0.15">
      <c r="A77" s="13" t="s">
        <v>21</v>
      </c>
      <c r="B77" s="13"/>
      <c r="C77" s="12"/>
      <c r="D77" s="14"/>
      <c r="E77" s="13"/>
      <c r="G77" s="7"/>
      <c r="H77" s="7" t="s">
        <v>22</v>
      </c>
      <c r="I77" s="270" t="s">
        <v>23</v>
      </c>
      <c r="J77" s="270"/>
      <c r="K77" s="270"/>
      <c r="L77" s="270"/>
      <c r="M77" s="271"/>
      <c r="N77" s="271"/>
    </row>
  </sheetData>
  <mergeCells count="28">
    <mergeCell ref="E15:F15"/>
    <mergeCell ref="A75:D75"/>
    <mergeCell ref="I77:L77"/>
    <mergeCell ref="M77:N7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556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626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08">
        <v>6</v>
      </c>
      <c r="H15" s="26">
        <v>7</v>
      </c>
      <c r="I15" s="27">
        <v>8</v>
      </c>
      <c r="J15" s="28">
        <v>9</v>
      </c>
      <c r="K15" s="108">
        <v>10</v>
      </c>
      <c r="L15" s="108">
        <v>11</v>
      </c>
      <c r="M15" s="28">
        <v>12</v>
      </c>
      <c r="N15" s="29">
        <v>13</v>
      </c>
    </row>
    <row r="16" spans="1:14" s="17" customFormat="1" ht="37.5" customHeight="1" thickBot="1" x14ac:dyDescent="0.2">
      <c r="A16" s="137" t="s">
        <v>24</v>
      </c>
      <c r="B16" s="138" t="s">
        <v>284</v>
      </c>
      <c r="C16" s="100">
        <v>76</v>
      </c>
      <c r="D16" s="124" t="s">
        <v>92</v>
      </c>
      <c r="E16" s="137"/>
      <c r="F16" s="123"/>
      <c r="G16" s="139"/>
      <c r="H16" s="139"/>
      <c r="I16" s="140"/>
      <c r="J16" s="141"/>
      <c r="K16" s="142"/>
      <c r="L16" s="141">
        <f>J16*K16</f>
        <v>0</v>
      </c>
      <c r="M16" s="143">
        <f>J16+L16</f>
        <v>0</v>
      </c>
      <c r="N16" s="144">
        <f>$C16*M16</f>
        <v>0</v>
      </c>
    </row>
    <row r="17" spans="1:14" ht="23.25" customHeight="1" thickBot="1" x14ac:dyDescent="0.25">
      <c r="A17" s="277" t="s">
        <v>60</v>
      </c>
      <c r="B17" s="278"/>
      <c r="C17" s="278"/>
      <c r="D17" s="278"/>
      <c r="E17" s="131"/>
      <c r="F17" s="132"/>
      <c r="G17" s="133"/>
      <c r="H17" s="132"/>
      <c r="I17" s="134"/>
      <c r="J17" s="219">
        <f>SUM(J16:J16)</f>
        <v>0</v>
      </c>
      <c r="K17" s="135"/>
      <c r="L17" s="132"/>
      <c r="M17" s="132"/>
      <c r="N17" s="136">
        <f>SUM(N16:N16)</f>
        <v>0</v>
      </c>
    </row>
    <row r="18" spans="1:14" s="17" customFormat="1" ht="20.25" customHeight="1" x14ac:dyDescent="0.15">
      <c r="A18" s="109"/>
      <c r="B18" s="109"/>
      <c r="C18" s="51"/>
      <c r="D18" s="7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270" t="s">
        <v>23</v>
      </c>
      <c r="J19" s="270"/>
      <c r="K19" s="270"/>
      <c r="L19" s="270"/>
      <c r="M19" s="271"/>
      <c r="N19" s="271"/>
    </row>
  </sheetData>
  <mergeCells count="28"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
&amp;C&amp;"Tahoma,Navadno Ležeče"&amp;8Javni razpis za oddajo javnega naročila blaga po odprtem postopku: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1111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655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13">
        <v>6</v>
      </c>
      <c r="H15" s="26">
        <v>7</v>
      </c>
      <c r="I15" s="27">
        <v>8</v>
      </c>
      <c r="J15" s="28">
        <v>9</v>
      </c>
      <c r="K15" s="113">
        <v>10</v>
      </c>
      <c r="L15" s="113">
        <v>11</v>
      </c>
      <c r="M15" s="28">
        <v>12</v>
      </c>
      <c r="N15" s="29">
        <v>13</v>
      </c>
    </row>
    <row r="16" spans="1:14" s="17" customFormat="1" ht="37.5" customHeight="1" thickBot="1" x14ac:dyDescent="0.2">
      <c r="A16" s="164" t="s">
        <v>24</v>
      </c>
      <c r="B16" s="75" t="s">
        <v>478</v>
      </c>
      <c r="C16" s="31">
        <v>200</v>
      </c>
      <c r="D16" s="76" t="s">
        <v>92</v>
      </c>
      <c r="E16" s="164"/>
      <c r="F16" s="163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ht="23.25" customHeight="1" thickBot="1" x14ac:dyDescent="0.25">
      <c r="A17" s="277" t="s">
        <v>1112</v>
      </c>
      <c r="B17" s="278"/>
      <c r="C17" s="278"/>
      <c r="D17" s="278"/>
      <c r="E17" s="131"/>
      <c r="F17" s="132"/>
      <c r="G17" s="133"/>
      <c r="H17" s="132"/>
      <c r="I17" s="134"/>
      <c r="J17" s="219">
        <f>SUM(J16:J16)</f>
        <v>0</v>
      </c>
      <c r="K17" s="135"/>
      <c r="L17" s="132"/>
      <c r="M17" s="132"/>
      <c r="N17" s="136">
        <f>SUM(N16:N16)</f>
        <v>0</v>
      </c>
    </row>
    <row r="18" spans="1:14" s="17" customFormat="1" ht="20.25" customHeight="1" x14ac:dyDescent="0.15">
      <c r="A18" s="114"/>
      <c r="B18" s="114"/>
      <c r="C18" s="51"/>
      <c r="D18" s="7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270" t="s">
        <v>23</v>
      </c>
      <c r="J19" s="270"/>
      <c r="K19" s="270"/>
      <c r="L19" s="270"/>
      <c r="M19" s="271"/>
      <c r="N19" s="271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&amp;L&amp;8Vretc Tržič&amp;C&amp;"Tahoma,Navadno Ležeče"&amp;8Javni razpis za oddajo javnega naročila blaga po odprtem postopku: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1113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655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61">
        <v>6</v>
      </c>
      <c r="H15" s="26">
        <v>7</v>
      </c>
      <c r="I15" s="27">
        <v>8</v>
      </c>
      <c r="J15" s="28">
        <v>9</v>
      </c>
      <c r="K15" s="161">
        <v>10</v>
      </c>
      <c r="L15" s="161">
        <v>11</v>
      </c>
      <c r="M15" s="28">
        <v>12</v>
      </c>
      <c r="N15" s="29">
        <v>13</v>
      </c>
    </row>
    <row r="16" spans="1:14" s="17" customFormat="1" ht="37.5" customHeight="1" thickBot="1" x14ac:dyDescent="0.2">
      <c r="A16" s="73" t="s">
        <v>24</v>
      </c>
      <c r="B16" s="165" t="s">
        <v>479</v>
      </c>
      <c r="C16" s="72">
        <v>200</v>
      </c>
      <c r="D16" s="95" t="s">
        <v>92</v>
      </c>
      <c r="E16" s="73"/>
      <c r="F16" s="71"/>
      <c r="G16" s="70"/>
      <c r="H16" s="70"/>
      <c r="I16" s="69"/>
      <c r="J16" s="67"/>
      <c r="K16" s="68"/>
      <c r="L16" s="67">
        <f>J16*K16</f>
        <v>0</v>
      </c>
      <c r="M16" s="66">
        <f>J16+L16</f>
        <v>0</v>
      </c>
      <c r="N16" s="65">
        <f>$C16*M16</f>
        <v>0</v>
      </c>
    </row>
    <row r="17" spans="1:14" ht="23.25" customHeight="1" thickBot="1" x14ac:dyDescent="0.25">
      <c r="A17" s="277" t="s">
        <v>61</v>
      </c>
      <c r="B17" s="278"/>
      <c r="C17" s="278"/>
      <c r="D17" s="278"/>
      <c r="E17" s="131"/>
      <c r="F17" s="132"/>
      <c r="G17" s="133"/>
      <c r="H17" s="132"/>
      <c r="I17" s="134"/>
      <c r="J17" s="219">
        <f>SUM(J16:J16)</f>
        <v>0</v>
      </c>
      <c r="K17" s="135"/>
      <c r="L17" s="132"/>
      <c r="M17" s="132"/>
      <c r="N17" s="136">
        <f>SUM(N16:N16)</f>
        <v>0</v>
      </c>
    </row>
    <row r="18" spans="1:14" s="17" customFormat="1" ht="20.25" customHeight="1" x14ac:dyDescent="0.15">
      <c r="A18" s="162"/>
      <c r="B18" s="162"/>
      <c r="C18" s="51"/>
      <c r="D18" s="7"/>
      <c r="E18" s="162"/>
      <c r="F18" s="162"/>
      <c r="G18" s="162"/>
      <c r="H18" s="162"/>
      <c r="I18" s="162"/>
      <c r="J18" s="162"/>
      <c r="K18" s="162"/>
      <c r="L18" s="162"/>
      <c r="M18" s="162"/>
      <c r="N18" s="162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270" t="s">
        <v>23</v>
      </c>
      <c r="J19" s="270"/>
      <c r="K19" s="270"/>
      <c r="L19" s="270"/>
      <c r="M19" s="271"/>
      <c r="N19" s="271"/>
    </row>
  </sheetData>
  <mergeCells count="28"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1114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656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80">
        <v>6</v>
      </c>
      <c r="H15" s="26">
        <v>7</v>
      </c>
      <c r="I15" s="27">
        <v>8</v>
      </c>
      <c r="J15" s="28">
        <v>9</v>
      </c>
      <c r="K15" s="80">
        <v>10</v>
      </c>
      <c r="L15" s="80">
        <v>11</v>
      </c>
      <c r="M15" s="28">
        <v>12</v>
      </c>
      <c r="N15" s="29">
        <v>13</v>
      </c>
    </row>
    <row r="16" spans="1:14" s="17" customFormat="1" ht="40.5" customHeight="1" x14ac:dyDescent="0.15">
      <c r="A16" s="217" t="s">
        <v>24</v>
      </c>
      <c r="B16" s="75" t="s">
        <v>107</v>
      </c>
      <c r="C16" s="31">
        <v>78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 t="shared" ref="L16:L19" si="0">J16*K16</f>
        <v>0</v>
      </c>
      <c r="M16" s="36">
        <f t="shared" ref="M16:M19" si="1">J16+L16</f>
        <v>0</v>
      </c>
      <c r="N16" s="37">
        <f t="shared" ref="N16:N19" si="2">$C16*M16</f>
        <v>0</v>
      </c>
    </row>
    <row r="17" spans="1:14" s="17" customFormat="1" ht="40.5" customHeight="1" x14ac:dyDescent="0.15">
      <c r="A17" s="38" t="s">
        <v>25</v>
      </c>
      <c r="B17" s="94" t="s">
        <v>330</v>
      </c>
      <c r="C17" s="39">
        <v>10</v>
      </c>
      <c r="D17" s="97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40.5" customHeight="1" x14ac:dyDescent="0.15">
      <c r="A18" s="38" t="s">
        <v>26</v>
      </c>
      <c r="B18" s="74" t="s">
        <v>288</v>
      </c>
      <c r="C18" s="46">
        <v>10</v>
      </c>
      <c r="D18" s="78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40.5" customHeight="1" x14ac:dyDescent="0.15">
      <c r="A19" s="38" t="s">
        <v>27</v>
      </c>
      <c r="B19" s="74" t="s">
        <v>417</v>
      </c>
      <c r="C19" s="46">
        <v>52</v>
      </c>
      <c r="D19" s="78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40.5" customHeight="1" x14ac:dyDescent="0.15">
      <c r="A20" s="38" t="s">
        <v>28</v>
      </c>
      <c r="B20" s="74" t="s">
        <v>613</v>
      </c>
      <c r="C20" s="46">
        <v>24</v>
      </c>
      <c r="D20" s="78" t="s">
        <v>108</v>
      </c>
      <c r="E20" s="44"/>
      <c r="F20" s="47"/>
      <c r="G20" s="48"/>
      <c r="H20" s="48"/>
      <c r="I20" s="49"/>
      <c r="J20" s="41"/>
      <c r="K20" s="40"/>
      <c r="L20" s="41">
        <f t="shared" ref="L20:L39" si="3">J20*K20</f>
        <v>0</v>
      </c>
      <c r="M20" s="42">
        <f t="shared" ref="M20:M39" si="4">J20+L20</f>
        <v>0</v>
      </c>
      <c r="N20" s="43">
        <f t="shared" ref="N20:N39" si="5">$C20*M20</f>
        <v>0</v>
      </c>
    </row>
    <row r="21" spans="1:14" s="17" customFormat="1" ht="40.5" customHeight="1" x14ac:dyDescent="0.15">
      <c r="A21" s="38" t="s">
        <v>29</v>
      </c>
      <c r="B21" s="74" t="s">
        <v>615</v>
      </c>
      <c r="C21" s="46">
        <v>44</v>
      </c>
      <c r="D21" s="78" t="s">
        <v>92</v>
      </c>
      <c r="E21" s="44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</row>
    <row r="22" spans="1:14" s="17" customFormat="1" ht="40.5" customHeight="1" x14ac:dyDescent="0.15">
      <c r="A22" s="38" t="s">
        <v>30</v>
      </c>
      <c r="B22" s="74" t="s">
        <v>329</v>
      </c>
      <c r="C22" s="46">
        <v>57</v>
      </c>
      <c r="D22" s="78" t="s">
        <v>92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</row>
    <row r="23" spans="1:14" s="17" customFormat="1" ht="40.5" customHeight="1" x14ac:dyDescent="0.15">
      <c r="A23" s="38" t="s">
        <v>31</v>
      </c>
      <c r="B23" s="74" t="s">
        <v>419</v>
      </c>
      <c r="C23" s="46">
        <v>57</v>
      </c>
      <c r="D23" s="78" t="s">
        <v>92</v>
      </c>
      <c r="E23" s="44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</row>
    <row r="24" spans="1:14" s="17" customFormat="1" ht="40.5" customHeight="1" x14ac:dyDescent="0.15">
      <c r="A24" s="38" t="s">
        <v>32</v>
      </c>
      <c r="B24" s="74" t="s">
        <v>418</v>
      </c>
      <c r="C24" s="46">
        <v>50</v>
      </c>
      <c r="D24" s="78" t="s">
        <v>92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</row>
    <row r="25" spans="1:14" s="17" customFormat="1" ht="40.5" customHeight="1" x14ac:dyDescent="0.15">
      <c r="A25" s="38" t="s">
        <v>33</v>
      </c>
      <c r="B25" s="74" t="s">
        <v>109</v>
      </c>
      <c r="C25" s="46">
        <v>117</v>
      </c>
      <c r="D25" s="78" t="s">
        <v>92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</row>
    <row r="26" spans="1:14" s="17" customFormat="1" ht="40.5" customHeight="1" x14ac:dyDescent="0.15">
      <c r="A26" s="38" t="s">
        <v>34</v>
      </c>
      <c r="B26" s="74" t="s">
        <v>285</v>
      </c>
      <c r="C26" s="46">
        <v>28</v>
      </c>
      <c r="D26" s="78" t="s">
        <v>92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</row>
    <row r="27" spans="1:14" s="17" customFormat="1" ht="40.5" customHeight="1" x14ac:dyDescent="0.15">
      <c r="A27" s="38" t="s">
        <v>35</v>
      </c>
      <c r="B27" s="74" t="s">
        <v>611</v>
      </c>
      <c r="C27" s="46">
        <v>45</v>
      </c>
      <c r="D27" s="78" t="s">
        <v>92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</row>
    <row r="28" spans="1:14" s="17" customFormat="1" ht="40.5" customHeight="1" x14ac:dyDescent="0.15">
      <c r="A28" s="38" t="s">
        <v>36</v>
      </c>
      <c r="B28" s="74" t="s">
        <v>328</v>
      </c>
      <c r="C28" s="46">
        <v>587</v>
      </c>
      <c r="D28" s="78" t="s">
        <v>92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</row>
    <row r="29" spans="1:14" s="17" customFormat="1" ht="40.5" customHeight="1" x14ac:dyDescent="0.15">
      <c r="A29" s="38" t="s">
        <v>37</v>
      </c>
      <c r="B29" s="74" t="s">
        <v>614</v>
      </c>
      <c r="C29" s="46">
        <v>434</v>
      </c>
      <c r="D29" s="78" t="s">
        <v>92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</row>
    <row r="30" spans="1:14" s="17" customFormat="1" ht="40.5" customHeight="1" x14ac:dyDescent="0.15">
      <c r="A30" s="38" t="s">
        <v>40</v>
      </c>
      <c r="B30" s="74" t="s">
        <v>876</v>
      </c>
      <c r="C30" s="46">
        <v>80</v>
      </c>
      <c r="D30" s="78" t="s">
        <v>92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</row>
    <row r="31" spans="1:14" s="17" customFormat="1" ht="40.5" customHeight="1" x14ac:dyDescent="0.15">
      <c r="A31" s="38" t="s">
        <v>41</v>
      </c>
      <c r="B31" s="74" t="s">
        <v>612</v>
      </c>
      <c r="C31" s="46">
        <v>20</v>
      </c>
      <c r="D31" s="78" t="s">
        <v>92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</row>
    <row r="32" spans="1:14" s="17" customFormat="1" ht="40.5" customHeight="1" x14ac:dyDescent="0.15">
      <c r="A32" s="38" t="s">
        <v>42</v>
      </c>
      <c r="B32" s="74" t="s">
        <v>1125</v>
      </c>
      <c r="C32" s="46">
        <v>45</v>
      </c>
      <c r="D32" s="78" t="s">
        <v>92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</row>
    <row r="33" spans="1:14" s="17" customFormat="1" ht="40.5" customHeight="1" x14ac:dyDescent="0.15">
      <c r="A33" s="38" t="s">
        <v>43</v>
      </c>
      <c r="B33" s="93" t="s">
        <v>488</v>
      </c>
      <c r="C33" s="83">
        <v>50</v>
      </c>
      <c r="D33" s="96" t="s">
        <v>92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</row>
    <row r="34" spans="1:14" s="17" customFormat="1" ht="40.5" customHeight="1" x14ac:dyDescent="0.15">
      <c r="A34" s="38" t="s">
        <v>44</v>
      </c>
      <c r="B34" s="93" t="s">
        <v>420</v>
      </c>
      <c r="C34" s="83">
        <v>387</v>
      </c>
      <c r="D34" s="96" t="s">
        <v>92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</row>
    <row r="35" spans="1:14" s="17" customFormat="1" ht="40.5" customHeight="1" x14ac:dyDescent="0.15">
      <c r="A35" s="38" t="s">
        <v>45</v>
      </c>
      <c r="B35" s="93" t="s">
        <v>871</v>
      </c>
      <c r="C35" s="83">
        <v>52</v>
      </c>
      <c r="D35" s="96" t="s">
        <v>92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</row>
    <row r="36" spans="1:14" s="17" customFormat="1" ht="40.5" customHeight="1" x14ac:dyDescent="0.15">
      <c r="A36" s="38" t="s">
        <v>46</v>
      </c>
      <c r="B36" s="93" t="s">
        <v>289</v>
      </c>
      <c r="C36" s="83">
        <v>52</v>
      </c>
      <c r="D36" s="96" t="s">
        <v>92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</row>
    <row r="37" spans="1:14" s="17" customFormat="1" ht="40.5" customHeight="1" x14ac:dyDescent="0.15">
      <c r="A37" s="38" t="s">
        <v>47</v>
      </c>
      <c r="B37" s="93" t="s">
        <v>872</v>
      </c>
      <c r="C37" s="83">
        <v>40</v>
      </c>
      <c r="D37" s="96" t="s">
        <v>92</v>
      </c>
      <c r="E37" s="44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</row>
    <row r="38" spans="1:14" s="17" customFormat="1" ht="40.5" customHeight="1" x14ac:dyDescent="0.15">
      <c r="A38" s="38" t="s">
        <v>48</v>
      </c>
      <c r="B38" s="93" t="s">
        <v>873</v>
      </c>
      <c r="C38" s="83">
        <v>98</v>
      </c>
      <c r="D38" s="96" t="s">
        <v>92</v>
      </c>
      <c r="E38" s="44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</row>
    <row r="39" spans="1:14" s="17" customFormat="1" ht="40.5" customHeight="1" x14ac:dyDescent="0.15">
      <c r="A39" s="38" t="s">
        <v>49</v>
      </c>
      <c r="B39" s="93" t="s">
        <v>874</v>
      </c>
      <c r="C39" s="83">
        <v>50</v>
      </c>
      <c r="D39" s="96" t="s">
        <v>92</v>
      </c>
      <c r="E39" s="44"/>
      <c r="F39" s="47"/>
      <c r="G39" s="48"/>
      <c r="H39" s="48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</row>
    <row r="40" spans="1:14" s="17" customFormat="1" ht="40.5" customHeight="1" x14ac:dyDescent="0.15">
      <c r="A40" s="38" t="s">
        <v>50</v>
      </c>
      <c r="B40" s="93" t="s">
        <v>875</v>
      </c>
      <c r="C40" s="83">
        <v>61</v>
      </c>
      <c r="D40" s="96" t="s">
        <v>92</v>
      </c>
      <c r="E40" s="44"/>
      <c r="F40" s="47"/>
      <c r="G40" s="48"/>
      <c r="H40" s="48"/>
      <c r="I40" s="49"/>
      <c r="J40" s="41"/>
      <c r="K40" s="40"/>
      <c r="L40" s="41">
        <f>J40*K40</f>
        <v>0</v>
      </c>
      <c r="M40" s="42">
        <f>J40+L40</f>
        <v>0</v>
      </c>
      <c r="N40" s="43">
        <f>$C40*M40</f>
        <v>0</v>
      </c>
    </row>
    <row r="41" spans="1:14" s="17" customFormat="1" ht="40.5" customHeight="1" x14ac:dyDescent="0.15">
      <c r="A41" s="38" t="s">
        <v>51</v>
      </c>
      <c r="B41" s="93" t="s">
        <v>287</v>
      </c>
      <c r="C41" s="83">
        <v>61</v>
      </c>
      <c r="D41" s="96" t="s">
        <v>92</v>
      </c>
      <c r="E41" s="44"/>
      <c r="F41" s="47"/>
      <c r="G41" s="48"/>
      <c r="H41" s="48"/>
      <c r="I41" s="49"/>
      <c r="J41" s="41"/>
      <c r="K41" s="40"/>
      <c r="L41" s="41">
        <f>J41*K41</f>
        <v>0</v>
      </c>
      <c r="M41" s="42">
        <f>J41+L41</f>
        <v>0</v>
      </c>
      <c r="N41" s="43">
        <f>$C41*M41</f>
        <v>0</v>
      </c>
    </row>
    <row r="42" spans="1:14" s="17" customFormat="1" ht="40.5" customHeight="1" thickBot="1" x14ac:dyDescent="0.2">
      <c r="A42" s="227" t="s">
        <v>52</v>
      </c>
      <c r="B42" s="225" t="s">
        <v>286</v>
      </c>
      <c r="C42" s="52">
        <v>37</v>
      </c>
      <c r="D42" s="77" t="s">
        <v>92</v>
      </c>
      <c r="E42" s="19"/>
      <c r="F42" s="212"/>
      <c r="G42" s="53"/>
      <c r="H42" s="53"/>
      <c r="I42" s="54"/>
      <c r="J42" s="55"/>
      <c r="K42" s="56"/>
      <c r="L42" s="55">
        <f>J42*K42</f>
        <v>0</v>
      </c>
      <c r="M42" s="57">
        <f>J42+L42</f>
        <v>0</v>
      </c>
      <c r="N42" s="58">
        <f>$C42*M42</f>
        <v>0</v>
      </c>
    </row>
    <row r="43" spans="1:14" ht="23.25" customHeight="1" thickBot="1" x14ac:dyDescent="0.25">
      <c r="A43" s="277" t="s">
        <v>62</v>
      </c>
      <c r="B43" s="278"/>
      <c r="C43" s="278"/>
      <c r="D43" s="278"/>
      <c r="E43" s="59"/>
      <c r="F43" s="60"/>
      <c r="G43" s="61"/>
      <c r="H43" s="60"/>
      <c r="I43" s="62"/>
      <c r="J43" s="220">
        <f>SUM(J16:J42)</f>
        <v>0</v>
      </c>
      <c r="K43" s="63"/>
      <c r="L43" s="60"/>
      <c r="M43" s="60"/>
      <c r="N43" s="64">
        <f>SUM(N16:N42)</f>
        <v>0</v>
      </c>
    </row>
    <row r="44" spans="1:14" s="17" customFormat="1" ht="20.25" customHeight="1" x14ac:dyDescent="0.15">
      <c r="A44" s="81"/>
      <c r="B44" s="81"/>
      <c r="C44" s="51"/>
      <c r="D44" s="7"/>
      <c r="E44" s="81"/>
      <c r="F44" s="81"/>
      <c r="G44" s="81"/>
      <c r="H44" s="81"/>
      <c r="I44" s="81"/>
      <c r="J44" s="81"/>
      <c r="K44" s="81"/>
      <c r="L44" s="81"/>
      <c r="M44" s="81"/>
      <c r="N44" s="81"/>
    </row>
    <row r="45" spans="1:14" s="17" customFormat="1" ht="19.5" customHeight="1" x14ac:dyDescent="0.15">
      <c r="A45" s="13" t="s">
        <v>21</v>
      </c>
      <c r="B45" s="13"/>
      <c r="C45" s="12"/>
      <c r="D45" s="14"/>
      <c r="E45" s="13"/>
      <c r="G45" s="7"/>
      <c r="H45" s="7" t="s">
        <v>22</v>
      </c>
      <c r="I45" s="270" t="s">
        <v>23</v>
      </c>
      <c r="J45" s="270"/>
      <c r="K45" s="270"/>
      <c r="L45" s="270"/>
      <c r="M45" s="271"/>
      <c r="N45" s="271"/>
    </row>
  </sheetData>
  <mergeCells count="28">
    <mergeCell ref="E15:F15"/>
    <mergeCell ref="A43:D43"/>
    <mergeCell ref="I45:L45"/>
    <mergeCell ref="M45:N4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1115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626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08">
        <v>6</v>
      </c>
      <c r="H15" s="26">
        <v>7</v>
      </c>
      <c r="I15" s="27">
        <v>8</v>
      </c>
      <c r="J15" s="28">
        <v>9</v>
      </c>
      <c r="K15" s="108">
        <v>10</v>
      </c>
      <c r="L15" s="108">
        <v>11</v>
      </c>
      <c r="M15" s="28">
        <v>12</v>
      </c>
      <c r="N15" s="29">
        <v>13</v>
      </c>
    </row>
    <row r="16" spans="1:14" s="17" customFormat="1" ht="40.5" customHeight="1" x14ac:dyDescent="0.15">
      <c r="A16" s="125" t="s">
        <v>24</v>
      </c>
      <c r="B16" s="75" t="s">
        <v>331</v>
      </c>
      <c r="C16" s="31">
        <v>2</v>
      </c>
      <c r="D16" s="76" t="s">
        <v>92</v>
      </c>
      <c r="E16" s="125"/>
      <c r="F16" s="122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40.5" customHeight="1" thickBot="1" x14ac:dyDescent="0.2">
      <c r="A17" s="38" t="s">
        <v>25</v>
      </c>
      <c r="B17" s="94" t="s">
        <v>332</v>
      </c>
      <c r="C17" s="39">
        <v>2</v>
      </c>
      <c r="D17" s="97" t="s">
        <v>92</v>
      </c>
      <c r="E17" s="38"/>
      <c r="F17" s="116"/>
      <c r="G17" s="117"/>
      <c r="H17" s="117"/>
      <c r="I17" s="118"/>
      <c r="J17" s="119"/>
      <c r="K17" s="147"/>
      <c r="L17" s="119">
        <f>J17*K17</f>
        <v>0</v>
      </c>
      <c r="M17" s="148">
        <f>J17+L17</f>
        <v>0</v>
      </c>
      <c r="N17" s="149">
        <f>$C17*M17</f>
        <v>0</v>
      </c>
    </row>
    <row r="18" spans="1:14" ht="23.25" customHeight="1" thickBot="1" x14ac:dyDescent="0.25">
      <c r="A18" s="277" t="s">
        <v>89</v>
      </c>
      <c r="B18" s="278"/>
      <c r="C18" s="278"/>
      <c r="D18" s="278"/>
      <c r="E18" s="131"/>
      <c r="F18" s="132"/>
      <c r="G18" s="133"/>
      <c r="H18" s="132"/>
      <c r="I18" s="134"/>
      <c r="J18" s="219">
        <f>SUM(J16:J17)</f>
        <v>0</v>
      </c>
      <c r="K18" s="135"/>
      <c r="L18" s="132"/>
      <c r="M18" s="132"/>
      <c r="N18" s="136">
        <f>SUM(N16:N17)</f>
        <v>0</v>
      </c>
    </row>
    <row r="19" spans="1:14" s="17" customFormat="1" ht="20.25" customHeight="1" x14ac:dyDescent="0.15">
      <c r="A19" s="109"/>
      <c r="B19" s="109"/>
      <c r="C19" s="51"/>
      <c r="D19" s="7"/>
      <c r="E19" s="109"/>
      <c r="F19" s="109"/>
      <c r="G19" s="109"/>
      <c r="H19" s="109"/>
      <c r="I19" s="109"/>
      <c r="J19" s="109"/>
      <c r="K19" s="109"/>
      <c r="L19" s="109"/>
      <c r="M19" s="109"/>
      <c r="N19" s="109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270" t="s">
        <v>23</v>
      </c>
      <c r="J20" s="270"/>
      <c r="K20" s="270"/>
      <c r="L20" s="270"/>
      <c r="M20" s="271"/>
      <c r="N20" s="271"/>
    </row>
  </sheetData>
  <mergeCells count="28"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N3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1116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660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8.25" customHeight="1" x14ac:dyDescent="0.15">
      <c r="A16" s="82" t="s">
        <v>24</v>
      </c>
      <c r="B16" s="75" t="s">
        <v>334</v>
      </c>
      <c r="C16" s="31">
        <v>10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8.25" customHeight="1" x14ac:dyDescent="0.15">
      <c r="A17" s="38" t="s">
        <v>25</v>
      </c>
      <c r="B17" s="94" t="s">
        <v>619</v>
      </c>
      <c r="C17" s="39">
        <v>40</v>
      </c>
      <c r="D17" s="97" t="s">
        <v>92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8.25" customHeight="1" x14ac:dyDescent="0.15">
      <c r="A18" s="38" t="s">
        <v>26</v>
      </c>
      <c r="B18" s="74" t="s">
        <v>333</v>
      </c>
      <c r="C18" s="46">
        <v>50</v>
      </c>
      <c r="D18" s="78" t="s">
        <v>92</v>
      </c>
      <c r="E18" s="44"/>
      <c r="F18" s="47"/>
      <c r="G18" s="48"/>
      <c r="H18" s="48"/>
      <c r="I18" s="49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38.25" customHeight="1" x14ac:dyDescent="0.15">
      <c r="A19" s="38" t="s">
        <v>27</v>
      </c>
      <c r="B19" s="74" t="s">
        <v>625</v>
      </c>
      <c r="C19" s="46">
        <v>15</v>
      </c>
      <c r="D19" s="78" t="s">
        <v>92</v>
      </c>
      <c r="E19" s="44"/>
      <c r="F19" s="47"/>
      <c r="G19" s="48"/>
      <c r="H19" s="48"/>
      <c r="I19" s="49"/>
      <c r="J19" s="41"/>
      <c r="K19" s="40"/>
      <c r="L19" s="41">
        <f t="shared" ref="L19:L30" si="0">J19*K19</f>
        <v>0</v>
      </c>
      <c r="M19" s="42">
        <f t="shared" ref="M19:M30" si="1">J19+L19</f>
        <v>0</v>
      </c>
      <c r="N19" s="43">
        <f t="shared" ref="N19:N30" si="2">$C19*M19</f>
        <v>0</v>
      </c>
    </row>
    <row r="20" spans="1:14" s="17" customFormat="1" ht="38.25" customHeight="1" x14ac:dyDescent="0.15">
      <c r="A20" s="38" t="s">
        <v>28</v>
      </c>
      <c r="B20" s="74" t="s">
        <v>624</v>
      </c>
      <c r="C20" s="46">
        <v>150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8.25" customHeight="1" x14ac:dyDescent="0.15">
      <c r="A21" s="38" t="s">
        <v>29</v>
      </c>
      <c r="B21" s="74" t="s">
        <v>877</v>
      </c>
      <c r="C21" s="46">
        <v>50</v>
      </c>
      <c r="D21" s="78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8.25" customHeight="1" x14ac:dyDescent="0.15">
      <c r="A22" s="38" t="s">
        <v>30</v>
      </c>
      <c r="B22" s="74" t="s">
        <v>878</v>
      </c>
      <c r="C22" s="46">
        <v>50</v>
      </c>
      <c r="D22" s="78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8.25" customHeight="1" x14ac:dyDescent="0.15">
      <c r="A23" s="38" t="s">
        <v>31</v>
      </c>
      <c r="B23" s="74" t="s">
        <v>618</v>
      </c>
      <c r="C23" s="46">
        <v>100</v>
      </c>
      <c r="D23" s="78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8.25" customHeight="1" x14ac:dyDescent="0.15">
      <c r="A24" s="38" t="s">
        <v>32</v>
      </c>
      <c r="B24" s="74" t="s">
        <v>421</v>
      </c>
      <c r="C24" s="46">
        <v>50</v>
      </c>
      <c r="D24" s="78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8.25" customHeight="1" x14ac:dyDescent="0.15">
      <c r="A25" s="38" t="s">
        <v>33</v>
      </c>
      <c r="B25" s="74" t="s">
        <v>1126</v>
      </c>
      <c r="C25" s="46">
        <v>90</v>
      </c>
      <c r="D25" s="78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8.25" customHeight="1" x14ac:dyDescent="0.15">
      <c r="A26" s="38" t="s">
        <v>34</v>
      </c>
      <c r="B26" s="74" t="s">
        <v>620</v>
      </c>
      <c r="C26" s="46">
        <v>150</v>
      </c>
      <c r="D26" s="78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8.25" customHeight="1" x14ac:dyDescent="0.15">
      <c r="A27" s="38" t="s">
        <v>35</v>
      </c>
      <c r="B27" s="74" t="s">
        <v>622</v>
      </c>
      <c r="C27" s="46">
        <v>60</v>
      </c>
      <c r="D27" s="78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8.25" customHeight="1" x14ac:dyDescent="0.15">
      <c r="A28" s="38" t="s">
        <v>36</v>
      </c>
      <c r="B28" s="74" t="s">
        <v>879</v>
      </c>
      <c r="C28" s="46">
        <v>100</v>
      </c>
      <c r="D28" s="78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8.25" customHeight="1" x14ac:dyDescent="0.15">
      <c r="A29" s="38" t="s">
        <v>37</v>
      </c>
      <c r="B29" s="74" t="s">
        <v>880</v>
      </c>
      <c r="C29" s="46">
        <v>50</v>
      </c>
      <c r="D29" s="78" t="s">
        <v>92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8.25" customHeight="1" x14ac:dyDescent="0.15">
      <c r="A30" s="38" t="s">
        <v>40</v>
      </c>
      <c r="B30" s="93" t="s">
        <v>621</v>
      </c>
      <c r="C30" s="83">
        <v>100</v>
      </c>
      <c r="D30" s="96" t="s">
        <v>92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8.25" customHeight="1" x14ac:dyDescent="0.15">
      <c r="A31" s="38" t="s">
        <v>41</v>
      </c>
      <c r="B31" s="93" t="s">
        <v>965</v>
      </c>
      <c r="C31" s="83">
        <v>75</v>
      </c>
      <c r="D31" s="96" t="s">
        <v>92</v>
      </c>
      <c r="E31" s="44"/>
      <c r="F31" s="47"/>
      <c r="G31" s="48"/>
      <c r="H31" s="48"/>
      <c r="I31" s="49"/>
      <c r="J31" s="41"/>
      <c r="K31" s="40"/>
      <c r="L31" s="41">
        <f>J31*K31</f>
        <v>0</v>
      </c>
      <c r="M31" s="42">
        <f>J31+L31</f>
        <v>0</v>
      </c>
      <c r="N31" s="43">
        <f>$C31*M31</f>
        <v>0</v>
      </c>
    </row>
    <row r="32" spans="1:14" s="17" customFormat="1" ht="38.25" customHeight="1" thickBot="1" x14ac:dyDescent="0.2">
      <c r="A32" s="38" t="s">
        <v>42</v>
      </c>
      <c r="B32" s="93" t="s">
        <v>623</v>
      </c>
      <c r="C32" s="83">
        <v>75</v>
      </c>
      <c r="D32" s="96" t="s">
        <v>92</v>
      </c>
      <c r="E32" s="19"/>
      <c r="F32" s="212"/>
      <c r="G32" s="53"/>
      <c r="H32" s="53"/>
      <c r="I32" s="54"/>
      <c r="J32" s="55"/>
      <c r="K32" s="56"/>
      <c r="L32" s="55">
        <f>J32*K32</f>
        <v>0</v>
      </c>
      <c r="M32" s="57">
        <f>J32+L32</f>
        <v>0</v>
      </c>
      <c r="N32" s="58">
        <f>$C32*M32</f>
        <v>0</v>
      </c>
    </row>
    <row r="33" spans="1:14" ht="23.25" customHeight="1" thickBot="1" x14ac:dyDescent="0.25">
      <c r="A33" s="277" t="s">
        <v>63</v>
      </c>
      <c r="B33" s="278"/>
      <c r="C33" s="278"/>
      <c r="D33" s="278"/>
      <c r="E33" s="59"/>
      <c r="F33" s="60"/>
      <c r="G33" s="61"/>
      <c r="H33" s="60"/>
      <c r="I33" s="62"/>
      <c r="J33" s="220">
        <f>SUM(J16:J32)</f>
        <v>0</v>
      </c>
      <c r="K33" s="63"/>
      <c r="L33" s="60"/>
      <c r="M33" s="60"/>
      <c r="N33" s="64">
        <f>SUM(N16:N32)</f>
        <v>0</v>
      </c>
    </row>
    <row r="34" spans="1:14" s="17" customFormat="1" ht="16.5" customHeight="1" x14ac:dyDescent="0.15">
      <c r="A34" s="50"/>
      <c r="B34" s="50"/>
      <c r="C34" s="51"/>
      <c r="D34" s="7"/>
      <c r="E34" s="50"/>
      <c r="F34" s="50"/>
      <c r="G34" s="50"/>
      <c r="H34" s="50"/>
      <c r="I34" s="50"/>
      <c r="J34" s="50"/>
      <c r="K34" s="50"/>
      <c r="L34" s="50"/>
      <c r="M34" s="50"/>
      <c r="N34" s="50"/>
    </row>
    <row r="35" spans="1:14" s="17" customFormat="1" ht="19.5" customHeight="1" x14ac:dyDescent="0.15">
      <c r="A35" s="13" t="s">
        <v>21</v>
      </c>
      <c r="B35" s="13"/>
      <c r="C35" s="12"/>
      <c r="D35" s="14"/>
      <c r="E35" s="13"/>
      <c r="G35" s="7"/>
      <c r="H35" s="7" t="s">
        <v>22</v>
      </c>
      <c r="I35" s="270" t="s">
        <v>23</v>
      </c>
      <c r="J35" s="270"/>
      <c r="K35" s="270"/>
      <c r="L35" s="270"/>
      <c r="M35" s="271"/>
      <c r="N35" s="271"/>
    </row>
  </sheetData>
  <mergeCells count="28">
    <mergeCell ref="E15:F15"/>
    <mergeCell ref="A33:D33"/>
    <mergeCell ref="I35:L35"/>
    <mergeCell ref="M35:N3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11/6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1117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655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72" t="s">
        <v>7</v>
      </c>
      <c r="C13" s="260" t="s">
        <v>8</v>
      </c>
      <c r="D13" s="280" t="s">
        <v>9</v>
      </c>
      <c r="E13" s="282" t="s">
        <v>10</v>
      </c>
      <c r="F13" s="283"/>
      <c r="G13" s="272" t="s">
        <v>11</v>
      </c>
      <c r="H13" s="272" t="s">
        <v>12</v>
      </c>
      <c r="I13" s="287" t="s">
        <v>13</v>
      </c>
      <c r="J13" s="272" t="s">
        <v>14</v>
      </c>
      <c r="K13" s="272" t="s">
        <v>15</v>
      </c>
      <c r="L13" s="272" t="s">
        <v>16</v>
      </c>
      <c r="M13" s="272" t="s">
        <v>17</v>
      </c>
      <c r="N13" s="280" t="s">
        <v>18</v>
      </c>
    </row>
    <row r="14" spans="1:14" s="18" customFormat="1" ht="31.5" customHeight="1" thickBot="1" x14ac:dyDescent="0.2">
      <c r="A14" s="279"/>
      <c r="B14" s="273"/>
      <c r="C14" s="261"/>
      <c r="D14" s="281"/>
      <c r="E14" s="19" t="s">
        <v>19</v>
      </c>
      <c r="F14" s="20" t="s">
        <v>20</v>
      </c>
      <c r="G14" s="273"/>
      <c r="H14" s="273"/>
      <c r="I14" s="288"/>
      <c r="J14" s="273"/>
      <c r="K14" s="273"/>
      <c r="L14" s="273"/>
      <c r="M14" s="273"/>
      <c r="N14" s="28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85">
        <v>5</v>
      </c>
      <c r="F15" s="286"/>
      <c r="G15" s="215">
        <v>6</v>
      </c>
      <c r="H15" s="26">
        <v>7</v>
      </c>
      <c r="I15" s="27">
        <v>8</v>
      </c>
      <c r="J15" s="28">
        <v>9</v>
      </c>
      <c r="K15" s="215">
        <v>10</v>
      </c>
      <c r="L15" s="215">
        <v>11</v>
      </c>
      <c r="M15" s="28">
        <v>12</v>
      </c>
      <c r="N15" s="29">
        <v>13</v>
      </c>
    </row>
    <row r="16" spans="1:14" s="17" customFormat="1" ht="38.25" customHeight="1" x14ac:dyDescent="0.15">
      <c r="A16" s="217" t="s">
        <v>24</v>
      </c>
      <c r="B16" s="75" t="s">
        <v>1127</v>
      </c>
      <c r="C16" s="31">
        <v>40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8.25" customHeight="1" x14ac:dyDescent="0.15">
      <c r="A17" s="44" t="s">
        <v>25</v>
      </c>
      <c r="B17" s="74" t="s">
        <v>1128</v>
      </c>
      <c r="C17" s="46">
        <v>40</v>
      </c>
      <c r="D17" s="78" t="s">
        <v>92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8.25" customHeight="1" x14ac:dyDescent="0.15">
      <c r="A18" s="44" t="s">
        <v>26</v>
      </c>
      <c r="B18" s="74" t="s">
        <v>1129</v>
      </c>
      <c r="C18" s="46">
        <v>80</v>
      </c>
      <c r="D18" s="78" t="s">
        <v>92</v>
      </c>
      <c r="E18" s="44"/>
      <c r="F18" s="47"/>
      <c r="G18" s="48"/>
      <c r="H18" s="48"/>
      <c r="I18" s="49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38.25" customHeight="1" thickBot="1" x14ac:dyDescent="0.2">
      <c r="A19" s="19" t="s">
        <v>27</v>
      </c>
      <c r="B19" s="225" t="s">
        <v>1130</v>
      </c>
      <c r="C19" s="52">
        <v>80</v>
      </c>
      <c r="D19" s="77" t="s">
        <v>92</v>
      </c>
      <c r="E19" s="19"/>
      <c r="F19" s="212"/>
      <c r="G19" s="53"/>
      <c r="H19" s="53"/>
      <c r="I19" s="54"/>
      <c r="J19" s="55"/>
      <c r="K19" s="56"/>
      <c r="L19" s="55">
        <f>J19*K19</f>
        <v>0</v>
      </c>
      <c r="M19" s="57">
        <f>J19+L19</f>
        <v>0</v>
      </c>
      <c r="N19" s="58">
        <f>$C19*M19</f>
        <v>0</v>
      </c>
    </row>
    <row r="20" spans="1:14" ht="23.25" customHeight="1" thickBot="1" x14ac:dyDescent="0.25">
      <c r="A20" s="268" t="s">
        <v>64</v>
      </c>
      <c r="B20" s="269"/>
      <c r="C20" s="269"/>
      <c r="D20" s="284"/>
      <c r="E20" s="59"/>
      <c r="F20" s="60"/>
      <c r="G20" s="61"/>
      <c r="H20" s="60"/>
      <c r="I20" s="62"/>
      <c r="J20" s="220">
        <f>SUM(J16:J19)</f>
        <v>0</v>
      </c>
      <c r="K20" s="63"/>
      <c r="L20" s="60"/>
      <c r="M20" s="60"/>
      <c r="N20" s="64">
        <f>SUM(N16:N19)</f>
        <v>0</v>
      </c>
    </row>
    <row r="21" spans="1:14" s="17" customFormat="1" ht="16.5" customHeight="1" x14ac:dyDescent="0.15">
      <c r="A21" s="216"/>
      <c r="B21" s="216"/>
      <c r="C21" s="51"/>
      <c r="D21" s="7"/>
      <c r="E21" s="216"/>
      <c r="F21" s="216"/>
      <c r="G21" s="216"/>
      <c r="H21" s="216"/>
      <c r="I21" s="216"/>
      <c r="J21" s="216"/>
      <c r="K21" s="216"/>
      <c r="L21" s="216"/>
      <c r="M21" s="216"/>
      <c r="N21" s="216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270" t="s">
        <v>23</v>
      </c>
      <c r="J22" s="270"/>
      <c r="K22" s="270"/>
      <c r="L22" s="270"/>
      <c r="M22" s="271"/>
      <c r="N22" s="271"/>
    </row>
  </sheetData>
  <mergeCells count="28">
    <mergeCell ref="A20:D20"/>
    <mergeCell ref="M13:M14"/>
    <mergeCell ref="N13:N14"/>
    <mergeCell ref="E15:F15"/>
    <mergeCell ref="I22:L22"/>
    <mergeCell ref="M22:N22"/>
    <mergeCell ref="G13:G14"/>
    <mergeCell ref="H13:H14"/>
    <mergeCell ref="I13:I14"/>
    <mergeCell ref="J13:J14"/>
    <mergeCell ref="A9:N9"/>
    <mergeCell ref="A10:N10"/>
    <mergeCell ref="A11:N11"/>
    <mergeCell ref="A13:A14"/>
    <mergeCell ref="B13:B14"/>
    <mergeCell ref="C13:C14"/>
    <mergeCell ref="D13:D14"/>
    <mergeCell ref="E13:F13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59055118110236227" header="0.31496062992125984" footer="0.31496062992125984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1118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657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80">
        <v>6</v>
      </c>
      <c r="H15" s="26">
        <v>7</v>
      </c>
      <c r="I15" s="27">
        <v>8</v>
      </c>
      <c r="J15" s="28">
        <v>9</v>
      </c>
      <c r="K15" s="80">
        <v>10</v>
      </c>
      <c r="L15" s="80">
        <v>11</v>
      </c>
      <c r="M15" s="28">
        <v>12</v>
      </c>
      <c r="N15" s="29">
        <v>13</v>
      </c>
    </row>
    <row r="16" spans="1:14" s="17" customFormat="1" ht="29.25" customHeight="1" x14ac:dyDescent="0.15">
      <c r="A16" s="217" t="s">
        <v>24</v>
      </c>
      <c r="B16" s="75" t="s">
        <v>635</v>
      </c>
      <c r="C16" s="31">
        <v>50</v>
      </c>
      <c r="D16" s="76" t="s">
        <v>108</v>
      </c>
      <c r="E16" s="217"/>
      <c r="F16" s="211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29.25" customHeight="1" x14ac:dyDescent="0.15">
      <c r="A17" s="44" t="s">
        <v>25</v>
      </c>
      <c r="B17" s="74" t="s">
        <v>1131</v>
      </c>
      <c r="C17" s="46">
        <v>1422</v>
      </c>
      <c r="D17" s="78" t="s">
        <v>112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29.25" customHeight="1" x14ac:dyDescent="0.15">
      <c r="A18" s="44" t="s">
        <v>26</v>
      </c>
      <c r="B18" s="93" t="s">
        <v>110</v>
      </c>
      <c r="C18" s="83">
        <v>403</v>
      </c>
      <c r="D18" s="96" t="s">
        <v>112</v>
      </c>
      <c r="E18" s="103"/>
      <c r="F18" s="104"/>
      <c r="G18" s="105"/>
      <c r="H18" s="105"/>
      <c r="I18" s="49"/>
      <c r="J18" s="41"/>
      <c r="K18" s="40"/>
      <c r="L18" s="41">
        <f t="shared" ref="L18:L81" si="0">J18*K18</f>
        <v>0</v>
      </c>
      <c r="M18" s="42">
        <f t="shared" ref="M18:M81" si="1">J18+L18</f>
        <v>0</v>
      </c>
      <c r="N18" s="43">
        <f t="shared" ref="N18:N81" si="2">$C18*M18</f>
        <v>0</v>
      </c>
    </row>
    <row r="19" spans="1:14" s="17" customFormat="1" ht="33" customHeight="1" x14ac:dyDescent="0.15">
      <c r="A19" s="44" t="s">
        <v>27</v>
      </c>
      <c r="B19" s="93" t="s">
        <v>111</v>
      </c>
      <c r="C19" s="83">
        <v>336</v>
      </c>
      <c r="D19" s="96" t="s">
        <v>112</v>
      </c>
      <c r="E19" s="103"/>
      <c r="F19" s="104"/>
      <c r="G19" s="105"/>
      <c r="H19" s="105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3" customHeight="1" x14ac:dyDescent="0.15">
      <c r="A20" s="44" t="s">
        <v>28</v>
      </c>
      <c r="B20" s="74" t="s">
        <v>422</v>
      </c>
      <c r="C20" s="46">
        <v>5</v>
      </c>
      <c r="D20" s="78" t="s">
        <v>423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3" customHeight="1" x14ac:dyDescent="0.15">
      <c r="A21" s="44" t="s">
        <v>29</v>
      </c>
      <c r="B21" s="93" t="s">
        <v>638</v>
      </c>
      <c r="C21" s="83">
        <v>102</v>
      </c>
      <c r="D21" s="96" t="s">
        <v>637</v>
      </c>
      <c r="E21" s="103"/>
      <c r="F21" s="104"/>
      <c r="G21" s="105"/>
      <c r="H21" s="105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3" customHeight="1" x14ac:dyDescent="0.15">
      <c r="A22" s="44" t="s">
        <v>30</v>
      </c>
      <c r="B22" s="93" t="s">
        <v>881</v>
      </c>
      <c r="C22" s="83">
        <v>50</v>
      </c>
      <c r="D22" s="96" t="s">
        <v>639</v>
      </c>
      <c r="E22" s="103"/>
      <c r="F22" s="104"/>
      <c r="G22" s="105"/>
      <c r="H22" s="105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3" customHeight="1" x14ac:dyDescent="0.15">
      <c r="A23" s="44" t="s">
        <v>31</v>
      </c>
      <c r="B23" s="93" t="s">
        <v>113</v>
      </c>
      <c r="C23" s="83">
        <v>480</v>
      </c>
      <c r="D23" s="96" t="s">
        <v>114</v>
      </c>
      <c r="E23" s="103"/>
      <c r="F23" s="104"/>
      <c r="G23" s="105"/>
      <c r="H23" s="105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3" customHeight="1" x14ac:dyDescent="0.15">
      <c r="A24" s="44" t="s">
        <v>32</v>
      </c>
      <c r="B24" s="93" t="s">
        <v>115</v>
      </c>
      <c r="C24" s="83">
        <v>596</v>
      </c>
      <c r="D24" s="96" t="s">
        <v>114</v>
      </c>
      <c r="E24" s="103"/>
      <c r="F24" s="104"/>
      <c r="G24" s="105"/>
      <c r="H24" s="105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3" customHeight="1" x14ac:dyDescent="0.15">
      <c r="A25" s="44" t="s">
        <v>33</v>
      </c>
      <c r="B25" s="93" t="s">
        <v>546</v>
      </c>
      <c r="C25" s="83">
        <v>100</v>
      </c>
      <c r="D25" s="96" t="s">
        <v>119</v>
      </c>
      <c r="E25" s="103"/>
      <c r="F25" s="104"/>
      <c r="G25" s="105"/>
      <c r="H25" s="105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3" customHeight="1" x14ac:dyDescent="0.15">
      <c r="A26" s="44" t="s">
        <v>34</v>
      </c>
      <c r="B26" s="93" t="s">
        <v>426</v>
      </c>
      <c r="C26" s="83">
        <v>1200</v>
      </c>
      <c r="D26" s="96" t="s">
        <v>425</v>
      </c>
      <c r="E26" s="103"/>
      <c r="F26" s="104"/>
      <c r="G26" s="105"/>
      <c r="H26" s="105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3" customHeight="1" x14ac:dyDescent="0.15">
      <c r="A27" s="44" t="s">
        <v>35</v>
      </c>
      <c r="B27" s="93" t="s">
        <v>545</v>
      </c>
      <c r="C27" s="83">
        <v>600</v>
      </c>
      <c r="D27" s="96" t="s">
        <v>119</v>
      </c>
      <c r="E27" s="103"/>
      <c r="F27" s="104"/>
      <c r="G27" s="105"/>
      <c r="H27" s="105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3" customHeight="1" x14ac:dyDescent="0.15">
      <c r="A28" s="44" t="s">
        <v>36</v>
      </c>
      <c r="B28" s="93" t="s">
        <v>427</v>
      </c>
      <c r="C28" s="83">
        <v>500</v>
      </c>
      <c r="D28" s="96" t="s">
        <v>114</v>
      </c>
      <c r="E28" s="103"/>
      <c r="F28" s="104"/>
      <c r="G28" s="105"/>
      <c r="H28" s="105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40.5" customHeight="1" x14ac:dyDescent="0.15">
      <c r="A29" s="44" t="s">
        <v>37</v>
      </c>
      <c r="B29" s="74" t="s">
        <v>424</v>
      </c>
      <c r="C29" s="46">
        <v>870</v>
      </c>
      <c r="D29" s="78" t="s">
        <v>425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3" customHeight="1" x14ac:dyDescent="0.15">
      <c r="A30" s="44" t="s">
        <v>40</v>
      </c>
      <c r="B30" s="93" t="s">
        <v>116</v>
      </c>
      <c r="C30" s="83">
        <v>250</v>
      </c>
      <c r="D30" s="96" t="s">
        <v>114</v>
      </c>
      <c r="E30" s="103"/>
      <c r="F30" s="104"/>
      <c r="G30" s="105"/>
      <c r="H30" s="105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29.25" customHeight="1" x14ac:dyDescent="0.15">
      <c r="A31" s="44" t="s">
        <v>41</v>
      </c>
      <c r="B31" s="93" t="s">
        <v>491</v>
      </c>
      <c r="C31" s="83">
        <v>200</v>
      </c>
      <c r="D31" s="96" t="s">
        <v>114</v>
      </c>
      <c r="E31" s="103"/>
      <c r="F31" s="104"/>
      <c r="G31" s="105"/>
      <c r="H31" s="105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29.25" customHeight="1" x14ac:dyDescent="0.15">
      <c r="A32" s="44" t="s">
        <v>42</v>
      </c>
      <c r="B32" s="93" t="s">
        <v>544</v>
      </c>
      <c r="C32" s="83">
        <v>100</v>
      </c>
      <c r="D32" s="96" t="s">
        <v>119</v>
      </c>
      <c r="E32" s="103"/>
      <c r="F32" s="104"/>
      <c r="G32" s="105"/>
      <c r="H32" s="105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29.25" customHeight="1" x14ac:dyDescent="0.15">
      <c r="A33" s="44" t="s">
        <v>43</v>
      </c>
      <c r="B33" s="93" t="s">
        <v>543</v>
      </c>
      <c r="C33" s="83">
        <v>200</v>
      </c>
      <c r="D33" s="96" t="s">
        <v>222</v>
      </c>
      <c r="E33" s="103"/>
      <c r="F33" s="104"/>
      <c r="G33" s="105"/>
      <c r="H33" s="105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5.25" customHeight="1" x14ac:dyDescent="0.15">
      <c r="A34" s="44" t="s">
        <v>44</v>
      </c>
      <c r="B34" s="93" t="s">
        <v>337</v>
      </c>
      <c r="C34" s="83">
        <v>600</v>
      </c>
      <c r="D34" s="96" t="s">
        <v>114</v>
      </c>
      <c r="E34" s="103"/>
      <c r="F34" s="104"/>
      <c r="G34" s="105"/>
      <c r="H34" s="105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29.25" customHeight="1" x14ac:dyDescent="0.15">
      <c r="A35" s="44" t="s">
        <v>45</v>
      </c>
      <c r="B35" s="93" t="s">
        <v>627</v>
      </c>
      <c r="C35" s="83">
        <v>916</v>
      </c>
      <c r="D35" s="96" t="s">
        <v>119</v>
      </c>
      <c r="E35" s="103"/>
      <c r="F35" s="104"/>
      <c r="G35" s="105"/>
      <c r="H35" s="105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29.25" customHeight="1" x14ac:dyDescent="0.15">
      <c r="A36" s="44" t="s">
        <v>46</v>
      </c>
      <c r="B36" s="93" t="s">
        <v>348</v>
      </c>
      <c r="C36" s="83">
        <v>480</v>
      </c>
      <c r="D36" s="96" t="s">
        <v>140</v>
      </c>
      <c r="E36" s="103"/>
      <c r="F36" s="104"/>
      <c r="G36" s="105"/>
      <c r="H36" s="105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29.25" customHeight="1" x14ac:dyDescent="0.15">
      <c r="A37" s="44" t="s">
        <v>47</v>
      </c>
      <c r="B37" s="93" t="s">
        <v>634</v>
      </c>
      <c r="C37" s="83">
        <v>8</v>
      </c>
      <c r="D37" s="96" t="s">
        <v>119</v>
      </c>
      <c r="E37" s="103"/>
      <c r="F37" s="104"/>
      <c r="G37" s="105"/>
      <c r="H37" s="105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29.25" customHeight="1" x14ac:dyDescent="0.15">
      <c r="A38" s="44" t="s">
        <v>48</v>
      </c>
      <c r="B38" s="74" t="s">
        <v>428</v>
      </c>
      <c r="C38" s="46">
        <v>2450</v>
      </c>
      <c r="D38" s="78" t="s">
        <v>114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29.25" customHeight="1" x14ac:dyDescent="0.15">
      <c r="A39" s="44" t="s">
        <v>49</v>
      </c>
      <c r="B39" s="93" t="s">
        <v>343</v>
      </c>
      <c r="C39" s="83">
        <v>50</v>
      </c>
      <c r="D39" s="96" t="s">
        <v>311</v>
      </c>
      <c r="E39" s="103"/>
      <c r="F39" s="104"/>
      <c r="G39" s="105"/>
      <c r="H39" s="105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29.25" customHeight="1" x14ac:dyDescent="0.15">
      <c r="A40" s="44" t="s">
        <v>50</v>
      </c>
      <c r="B40" s="93" t="s">
        <v>636</v>
      </c>
      <c r="C40" s="83">
        <v>68</v>
      </c>
      <c r="D40" s="96" t="s">
        <v>148</v>
      </c>
      <c r="E40" s="103"/>
      <c r="F40" s="104"/>
      <c r="G40" s="105"/>
      <c r="H40" s="105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29.25" customHeight="1" x14ac:dyDescent="0.15">
      <c r="A41" s="44" t="s">
        <v>51</v>
      </c>
      <c r="B41" s="93" t="s">
        <v>344</v>
      </c>
      <c r="C41" s="83">
        <v>10</v>
      </c>
      <c r="D41" s="96" t="s">
        <v>345</v>
      </c>
      <c r="E41" s="103"/>
      <c r="F41" s="104"/>
      <c r="G41" s="105"/>
      <c r="H41" s="105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29.25" customHeight="1" x14ac:dyDescent="0.15">
      <c r="A42" s="44" t="s">
        <v>52</v>
      </c>
      <c r="B42" s="93" t="s">
        <v>117</v>
      </c>
      <c r="C42" s="83">
        <v>670</v>
      </c>
      <c r="D42" s="96" t="s">
        <v>119</v>
      </c>
      <c r="E42" s="103"/>
      <c r="F42" s="104"/>
      <c r="G42" s="105"/>
      <c r="H42" s="105"/>
      <c r="I42" s="49"/>
      <c r="J42" s="41"/>
      <c r="K42" s="40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34.5" customHeight="1" x14ac:dyDescent="0.15">
      <c r="A43" s="44" t="s">
        <v>53</v>
      </c>
      <c r="B43" s="93" t="s">
        <v>1132</v>
      </c>
      <c r="C43" s="83">
        <v>10</v>
      </c>
      <c r="D43" s="96" t="s">
        <v>135</v>
      </c>
      <c r="E43" s="103"/>
      <c r="F43" s="104"/>
      <c r="G43" s="105"/>
      <c r="H43" s="105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34.5" customHeight="1" x14ac:dyDescent="0.15">
      <c r="A44" s="44" t="s">
        <v>54</v>
      </c>
      <c r="B44" s="93" t="s">
        <v>1133</v>
      </c>
      <c r="C44" s="83">
        <v>28</v>
      </c>
      <c r="D44" s="96" t="s">
        <v>631</v>
      </c>
      <c r="E44" s="103"/>
      <c r="F44" s="104"/>
      <c r="G44" s="105"/>
      <c r="H44" s="105"/>
      <c r="I44" s="49"/>
      <c r="J44" s="41"/>
      <c r="K44" s="40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34.5" customHeight="1" x14ac:dyDescent="0.15">
      <c r="A45" s="44" t="s">
        <v>55</v>
      </c>
      <c r="B45" s="93" t="s">
        <v>1134</v>
      </c>
      <c r="C45" s="83">
        <v>900</v>
      </c>
      <c r="D45" s="96" t="s">
        <v>630</v>
      </c>
      <c r="E45" s="103"/>
      <c r="F45" s="104"/>
      <c r="G45" s="105"/>
      <c r="H45" s="105"/>
      <c r="I45" s="49"/>
      <c r="J45" s="41"/>
      <c r="K45" s="40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29.25" customHeight="1" x14ac:dyDescent="0.15">
      <c r="A46" s="44" t="s">
        <v>56</v>
      </c>
      <c r="B46" s="93" t="s">
        <v>882</v>
      </c>
      <c r="C46" s="83">
        <v>127</v>
      </c>
      <c r="D46" s="96" t="s">
        <v>124</v>
      </c>
      <c r="E46" s="103"/>
      <c r="F46" s="104"/>
      <c r="G46" s="105"/>
      <c r="H46" s="105"/>
      <c r="I46" s="49"/>
      <c r="J46" s="41"/>
      <c r="K46" s="40"/>
      <c r="L46" s="41">
        <f t="shared" si="0"/>
        <v>0</v>
      </c>
      <c r="M46" s="42">
        <f t="shared" si="1"/>
        <v>0</v>
      </c>
      <c r="N46" s="43">
        <f t="shared" si="2"/>
        <v>0</v>
      </c>
    </row>
    <row r="47" spans="1:14" s="17" customFormat="1" ht="29.25" customHeight="1" x14ac:dyDescent="0.15">
      <c r="A47" s="44" t="s">
        <v>57</v>
      </c>
      <c r="B47" s="93" t="s">
        <v>118</v>
      </c>
      <c r="C47" s="83">
        <v>600</v>
      </c>
      <c r="D47" s="96" t="s">
        <v>120</v>
      </c>
      <c r="E47" s="103"/>
      <c r="F47" s="104"/>
      <c r="G47" s="105"/>
      <c r="H47" s="105"/>
      <c r="I47" s="49"/>
      <c r="J47" s="41"/>
      <c r="K47" s="40"/>
      <c r="L47" s="41">
        <f t="shared" si="0"/>
        <v>0</v>
      </c>
      <c r="M47" s="42">
        <f t="shared" si="1"/>
        <v>0</v>
      </c>
      <c r="N47" s="43">
        <f t="shared" si="2"/>
        <v>0</v>
      </c>
    </row>
    <row r="48" spans="1:14" s="17" customFormat="1" ht="29.25" customHeight="1" x14ac:dyDescent="0.15">
      <c r="A48" s="44" t="s">
        <v>38</v>
      </c>
      <c r="B48" s="93" t="s">
        <v>121</v>
      </c>
      <c r="C48" s="83">
        <v>7550</v>
      </c>
      <c r="D48" s="96" t="s">
        <v>124</v>
      </c>
      <c r="E48" s="103"/>
      <c r="F48" s="104"/>
      <c r="G48" s="105"/>
      <c r="H48" s="105"/>
      <c r="I48" s="49"/>
      <c r="J48" s="41"/>
      <c r="K48" s="40"/>
      <c r="L48" s="41">
        <f t="shared" si="0"/>
        <v>0</v>
      </c>
      <c r="M48" s="42">
        <f t="shared" si="1"/>
        <v>0</v>
      </c>
      <c r="N48" s="43">
        <f t="shared" si="2"/>
        <v>0</v>
      </c>
    </row>
    <row r="49" spans="1:14" s="17" customFormat="1" ht="29.25" customHeight="1" x14ac:dyDescent="0.15">
      <c r="A49" s="44" t="s">
        <v>58</v>
      </c>
      <c r="B49" s="93" t="s">
        <v>490</v>
      </c>
      <c r="C49" s="83">
        <v>100</v>
      </c>
      <c r="D49" s="96" t="s">
        <v>335</v>
      </c>
      <c r="E49" s="103"/>
      <c r="F49" s="104"/>
      <c r="G49" s="105"/>
      <c r="H49" s="105"/>
      <c r="I49" s="49"/>
      <c r="J49" s="41"/>
      <c r="K49" s="40"/>
      <c r="L49" s="41">
        <f t="shared" si="0"/>
        <v>0</v>
      </c>
      <c r="M49" s="42">
        <f t="shared" si="1"/>
        <v>0</v>
      </c>
      <c r="N49" s="43">
        <f t="shared" si="2"/>
        <v>0</v>
      </c>
    </row>
    <row r="50" spans="1:14" s="17" customFormat="1" ht="29.25" customHeight="1" x14ac:dyDescent="0.15">
      <c r="A50" s="44" t="s">
        <v>59</v>
      </c>
      <c r="B50" s="93" t="s">
        <v>122</v>
      </c>
      <c r="C50" s="83">
        <v>548</v>
      </c>
      <c r="D50" s="96" t="s">
        <v>123</v>
      </c>
      <c r="E50" s="103"/>
      <c r="F50" s="104"/>
      <c r="G50" s="105"/>
      <c r="H50" s="105"/>
      <c r="I50" s="49"/>
      <c r="J50" s="41"/>
      <c r="K50" s="40"/>
      <c r="L50" s="41">
        <f t="shared" si="0"/>
        <v>0</v>
      </c>
      <c r="M50" s="42">
        <f t="shared" si="1"/>
        <v>0</v>
      </c>
      <c r="N50" s="43">
        <f t="shared" si="2"/>
        <v>0</v>
      </c>
    </row>
    <row r="51" spans="1:14" s="17" customFormat="1" ht="29.25" customHeight="1" x14ac:dyDescent="0.15">
      <c r="A51" s="44" t="s">
        <v>67</v>
      </c>
      <c r="B51" s="93" t="s">
        <v>125</v>
      </c>
      <c r="C51" s="83">
        <v>100</v>
      </c>
      <c r="D51" s="96" t="s">
        <v>124</v>
      </c>
      <c r="E51" s="103"/>
      <c r="F51" s="104"/>
      <c r="G51" s="105"/>
      <c r="H51" s="105"/>
      <c r="I51" s="49"/>
      <c r="J51" s="41"/>
      <c r="K51" s="40"/>
      <c r="L51" s="41">
        <f t="shared" si="0"/>
        <v>0</v>
      </c>
      <c r="M51" s="42">
        <f t="shared" si="1"/>
        <v>0</v>
      </c>
      <c r="N51" s="43">
        <f t="shared" si="2"/>
        <v>0</v>
      </c>
    </row>
    <row r="52" spans="1:14" s="17" customFormat="1" ht="29.25" customHeight="1" x14ac:dyDescent="0.15">
      <c r="A52" s="44" t="s">
        <v>68</v>
      </c>
      <c r="B52" s="74" t="s">
        <v>126</v>
      </c>
      <c r="C52" s="46">
        <v>90</v>
      </c>
      <c r="D52" s="78" t="s">
        <v>120</v>
      </c>
      <c r="E52" s="44"/>
      <c r="F52" s="47"/>
      <c r="G52" s="48"/>
      <c r="H52" s="48"/>
      <c r="I52" s="49"/>
      <c r="J52" s="41"/>
      <c r="K52" s="40"/>
      <c r="L52" s="41">
        <f t="shared" si="0"/>
        <v>0</v>
      </c>
      <c r="M52" s="42">
        <f t="shared" si="1"/>
        <v>0</v>
      </c>
      <c r="N52" s="43">
        <f t="shared" si="2"/>
        <v>0</v>
      </c>
    </row>
    <row r="53" spans="1:14" s="17" customFormat="1" ht="29.25" customHeight="1" x14ac:dyDescent="0.15">
      <c r="A53" s="44" t="s">
        <v>69</v>
      </c>
      <c r="B53" s="93" t="s">
        <v>883</v>
      </c>
      <c r="C53" s="83">
        <v>144</v>
      </c>
      <c r="D53" s="96" t="s">
        <v>124</v>
      </c>
      <c r="E53" s="103"/>
      <c r="F53" s="104"/>
      <c r="G53" s="105"/>
      <c r="H53" s="105"/>
      <c r="I53" s="49"/>
      <c r="J53" s="41"/>
      <c r="K53" s="40"/>
      <c r="L53" s="41">
        <f t="shared" si="0"/>
        <v>0</v>
      </c>
      <c r="M53" s="42">
        <f t="shared" si="1"/>
        <v>0</v>
      </c>
      <c r="N53" s="43">
        <f t="shared" si="2"/>
        <v>0</v>
      </c>
    </row>
    <row r="54" spans="1:14" s="17" customFormat="1" ht="29.25" customHeight="1" x14ac:dyDescent="0.15">
      <c r="A54" s="44" t="s">
        <v>70</v>
      </c>
      <c r="B54" s="93" t="s">
        <v>338</v>
      </c>
      <c r="C54" s="83">
        <v>992</v>
      </c>
      <c r="D54" s="96" t="s">
        <v>339</v>
      </c>
      <c r="E54" s="103"/>
      <c r="F54" s="104"/>
      <c r="G54" s="105"/>
      <c r="H54" s="105"/>
      <c r="I54" s="49"/>
      <c r="J54" s="41"/>
      <c r="K54" s="40"/>
      <c r="L54" s="41">
        <f t="shared" si="0"/>
        <v>0</v>
      </c>
      <c r="M54" s="42">
        <f t="shared" si="1"/>
        <v>0</v>
      </c>
      <c r="N54" s="43">
        <f t="shared" si="2"/>
        <v>0</v>
      </c>
    </row>
    <row r="55" spans="1:14" s="17" customFormat="1" ht="29.25" customHeight="1" x14ac:dyDescent="0.15">
      <c r="A55" s="44" t="s">
        <v>71</v>
      </c>
      <c r="B55" s="93" t="s">
        <v>430</v>
      </c>
      <c r="C55" s="83">
        <v>70</v>
      </c>
      <c r="D55" s="96" t="s">
        <v>432</v>
      </c>
      <c r="E55" s="103"/>
      <c r="F55" s="104"/>
      <c r="G55" s="105"/>
      <c r="H55" s="105"/>
      <c r="I55" s="49"/>
      <c r="J55" s="41"/>
      <c r="K55" s="40"/>
      <c r="L55" s="41">
        <f t="shared" si="0"/>
        <v>0</v>
      </c>
      <c r="M55" s="42">
        <f t="shared" si="1"/>
        <v>0</v>
      </c>
      <c r="N55" s="43">
        <f t="shared" si="2"/>
        <v>0</v>
      </c>
    </row>
    <row r="56" spans="1:14" s="17" customFormat="1" ht="29.25" customHeight="1" x14ac:dyDescent="0.15">
      <c r="A56" s="44" t="s">
        <v>72</v>
      </c>
      <c r="B56" s="93" t="s">
        <v>127</v>
      </c>
      <c r="C56" s="83">
        <v>70</v>
      </c>
      <c r="D56" s="96" t="s">
        <v>112</v>
      </c>
      <c r="E56" s="103"/>
      <c r="F56" s="104"/>
      <c r="G56" s="105"/>
      <c r="H56" s="105"/>
      <c r="I56" s="49"/>
      <c r="J56" s="41"/>
      <c r="K56" s="40"/>
      <c r="L56" s="41">
        <f t="shared" si="0"/>
        <v>0</v>
      </c>
      <c r="M56" s="42">
        <f t="shared" si="1"/>
        <v>0</v>
      </c>
      <c r="N56" s="43">
        <f t="shared" si="2"/>
        <v>0</v>
      </c>
    </row>
    <row r="57" spans="1:14" s="17" customFormat="1" ht="29.25" customHeight="1" x14ac:dyDescent="0.15">
      <c r="A57" s="44" t="s">
        <v>73</v>
      </c>
      <c r="B57" s="93" t="s">
        <v>346</v>
      </c>
      <c r="C57" s="83">
        <v>70</v>
      </c>
      <c r="D57" s="96" t="s">
        <v>114</v>
      </c>
      <c r="E57" s="103"/>
      <c r="F57" s="104"/>
      <c r="G57" s="105"/>
      <c r="H57" s="105"/>
      <c r="I57" s="49"/>
      <c r="J57" s="41"/>
      <c r="K57" s="40"/>
      <c r="L57" s="41">
        <f t="shared" si="0"/>
        <v>0</v>
      </c>
      <c r="M57" s="42">
        <f t="shared" si="1"/>
        <v>0</v>
      </c>
      <c r="N57" s="43">
        <f t="shared" si="2"/>
        <v>0</v>
      </c>
    </row>
    <row r="58" spans="1:14" s="17" customFormat="1" ht="29.25" customHeight="1" x14ac:dyDescent="0.15">
      <c r="A58" s="44" t="s">
        <v>369</v>
      </c>
      <c r="B58" s="93" t="s">
        <v>431</v>
      </c>
      <c r="C58" s="83">
        <v>70</v>
      </c>
      <c r="D58" s="96" t="s">
        <v>432</v>
      </c>
      <c r="E58" s="103"/>
      <c r="F58" s="104"/>
      <c r="G58" s="105"/>
      <c r="H58" s="105"/>
      <c r="I58" s="49"/>
      <c r="J58" s="41"/>
      <c r="K58" s="40"/>
      <c r="L58" s="41">
        <f t="shared" si="0"/>
        <v>0</v>
      </c>
      <c r="M58" s="42">
        <f t="shared" si="1"/>
        <v>0</v>
      </c>
      <c r="N58" s="43">
        <f t="shared" si="2"/>
        <v>0</v>
      </c>
    </row>
    <row r="59" spans="1:14" s="17" customFormat="1" ht="29.25" customHeight="1" x14ac:dyDescent="0.15">
      <c r="A59" s="44" t="s">
        <v>370</v>
      </c>
      <c r="B59" s="93" t="s">
        <v>128</v>
      </c>
      <c r="C59" s="83">
        <v>70</v>
      </c>
      <c r="D59" s="96" t="s">
        <v>112</v>
      </c>
      <c r="E59" s="103"/>
      <c r="F59" s="104"/>
      <c r="G59" s="105"/>
      <c r="H59" s="105"/>
      <c r="I59" s="49"/>
      <c r="J59" s="41"/>
      <c r="K59" s="40"/>
      <c r="L59" s="41">
        <f t="shared" si="0"/>
        <v>0</v>
      </c>
      <c r="M59" s="42">
        <f t="shared" si="1"/>
        <v>0</v>
      </c>
      <c r="N59" s="43">
        <f t="shared" si="2"/>
        <v>0</v>
      </c>
    </row>
    <row r="60" spans="1:14" s="17" customFormat="1" ht="29.25" customHeight="1" x14ac:dyDescent="0.15">
      <c r="A60" s="44" t="s">
        <v>371</v>
      </c>
      <c r="B60" s="93" t="s">
        <v>347</v>
      </c>
      <c r="C60" s="83">
        <v>70</v>
      </c>
      <c r="D60" s="96" t="s">
        <v>114</v>
      </c>
      <c r="E60" s="103"/>
      <c r="F60" s="104"/>
      <c r="G60" s="105"/>
      <c r="H60" s="105"/>
      <c r="I60" s="49"/>
      <c r="J60" s="41"/>
      <c r="K60" s="40"/>
      <c r="L60" s="41">
        <f t="shared" si="0"/>
        <v>0</v>
      </c>
      <c r="M60" s="42">
        <f t="shared" si="1"/>
        <v>0</v>
      </c>
      <c r="N60" s="43">
        <f t="shared" si="2"/>
        <v>0</v>
      </c>
    </row>
    <row r="61" spans="1:14" s="17" customFormat="1" ht="29.25" customHeight="1" x14ac:dyDescent="0.15">
      <c r="A61" s="44" t="s">
        <v>372</v>
      </c>
      <c r="B61" s="93" t="s">
        <v>632</v>
      </c>
      <c r="C61" s="83">
        <v>45</v>
      </c>
      <c r="D61" s="96" t="s">
        <v>119</v>
      </c>
      <c r="E61" s="103"/>
      <c r="F61" s="104"/>
      <c r="G61" s="105"/>
      <c r="H61" s="105"/>
      <c r="I61" s="49"/>
      <c r="J61" s="41"/>
      <c r="K61" s="40"/>
      <c r="L61" s="41">
        <f t="shared" si="0"/>
        <v>0</v>
      </c>
      <c r="M61" s="42">
        <f t="shared" si="1"/>
        <v>0</v>
      </c>
      <c r="N61" s="43">
        <f t="shared" si="2"/>
        <v>0</v>
      </c>
    </row>
    <row r="62" spans="1:14" s="17" customFormat="1" ht="29.25" customHeight="1" x14ac:dyDescent="0.15">
      <c r="A62" s="44" t="s">
        <v>373</v>
      </c>
      <c r="B62" s="93" t="s">
        <v>129</v>
      </c>
      <c r="C62" s="83">
        <v>34</v>
      </c>
      <c r="D62" s="96" t="s">
        <v>92</v>
      </c>
      <c r="E62" s="103"/>
      <c r="F62" s="104"/>
      <c r="G62" s="105"/>
      <c r="H62" s="105"/>
      <c r="I62" s="49"/>
      <c r="J62" s="41"/>
      <c r="K62" s="40"/>
      <c r="L62" s="41">
        <f t="shared" si="0"/>
        <v>0</v>
      </c>
      <c r="M62" s="42">
        <f t="shared" si="1"/>
        <v>0</v>
      </c>
      <c r="N62" s="43">
        <f t="shared" si="2"/>
        <v>0</v>
      </c>
    </row>
    <row r="63" spans="1:14" s="17" customFormat="1" ht="29.25" customHeight="1" x14ac:dyDescent="0.15">
      <c r="A63" s="44" t="s">
        <v>374</v>
      </c>
      <c r="B63" s="93" t="s">
        <v>352</v>
      </c>
      <c r="C63" s="83">
        <v>20</v>
      </c>
      <c r="D63" s="96" t="s">
        <v>92</v>
      </c>
      <c r="E63" s="103"/>
      <c r="F63" s="104"/>
      <c r="G63" s="105"/>
      <c r="H63" s="105"/>
      <c r="I63" s="49"/>
      <c r="J63" s="41"/>
      <c r="K63" s="40"/>
      <c r="L63" s="41">
        <f t="shared" si="0"/>
        <v>0</v>
      </c>
      <c r="M63" s="42">
        <f t="shared" si="1"/>
        <v>0</v>
      </c>
      <c r="N63" s="43">
        <f t="shared" si="2"/>
        <v>0</v>
      </c>
    </row>
    <row r="64" spans="1:14" s="17" customFormat="1" ht="29.25" customHeight="1" x14ac:dyDescent="0.15">
      <c r="A64" s="44" t="s">
        <v>375</v>
      </c>
      <c r="B64" s="93" t="s">
        <v>130</v>
      </c>
      <c r="C64" s="83">
        <v>108</v>
      </c>
      <c r="D64" s="96" t="s">
        <v>92</v>
      </c>
      <c r="E64" s="103"/>
      <c r="F64" s="104"/>
      <c r="G64" s="105"/>
      <c r="H64" s="105"/>
      <c r="I64" s="49"/>
      <c r="J64" s="41"/>
      <c r="K64" s="40"/>
      <c r="L64" s="41">
        <f t="shared" si="0"/>
        <v>0</v>
      </c>
      <c r="M64" s="42">
        <f t="shared" si="1"/>
        <v>0</v>
      </c>
      <c r="N64" s="43">
        <f t="shared" si="2"/>
        <v>0</v>
      </c>
    </row>
    <row r="65" spans="1:14" s="17" customFormat="1" ht="29.25" customHeight="1" x14ac:dyDescent="0.15">
      <c r="A65" s="44" t="s">
        <v>376</v>
      </c>
      <c r="B65" s="74" t="s">
        <v>628</v>
      </c>
      <c r="C65" s="46">
        <v>55</v>
      </c>
      <c r="D65" s="78" t="s">
        <v>92</v>
      </c>
      <c r="E65" s="44"/>
      <c r="F65" s="47"/>
      <c r="G65" s="48"/>
      <c r="H65" s="48"/>
      <c r="I65" s="49"/>
      <c r="J65" s="41"/>
      <c r="K65" s="40"/>
      <c r="L65" s="41">
        <f t="shared" si="0"/>
        <v>0</v>
      </c>
      <c r="M65" s="42">
        <f t="shared" si="1"/>
        <v>0</v>
      </c>
      <c r="N65" s="43">
        <f t="shared" si="2"/>
        <v>0</v>
      </c>
    </row>
    <row r="66" spans="1:14" s="17" customFormat="1" ht="29.25" customHeight="1" x14ac:dyDescent="0.15">
      <c r="A66" s="44" t="s">
        <v>574</v>
      </c>
      <c r="B66" s="93" t="s">
        <v>884</v>
      </c>
      <c r="C66" s="83">
        <v>338</v>
      </c>
      <c r="D66" s="96" t="s">
        <v>92</v>
      </c>
      <c r="E66" s="103"/>
      <c r="F66" s="104"/>
      <c r="G66" s="105"/>
      <c r="H66" s="105"/>
      <c r="I66" s="49"/>
      <c r="J66" s="41"/>
      <c r="K66" s="40"/>
      <c r="L66" s="41">
        <f t="shared" si="0"/>
        <v>0</v>
      </c>
      <c r="M66" s="42">
        <f t="shared" si="1"/>
        <v>0</v>
      </c>
      <c r="N66" s="43">
        <f t="shared" si="2"/>
        <v>0</v>
      </c>
    </row>
    <row r="67" spans="1:14" s="17" customFormat="1" ht="29.25" customHeight="1" x14ac:dyDescent="0.15">
      <c r="A67" s="44" t="s">
        <v>575</v>
      </c>
      <c r="B67" s="93" t="s">
        <v>493</v>
      </c>
      <c r="C67" s="83">
        <v>78</v>
      </c>
      <c r="D67" s="96" t="s">
        <v>92</v>
      </c>
      <c r="E67" s="103"/>
      <c r="F67" s="104"/>
      <c r="G67" s="105"/>
      <c r="H67" s="105"/>
      <c r="I67" s="49"/>
      <c r="J67" s="41"/>
      <c r="K67" s="40"/>
      <c r="L67" s="41">
        <f t="shared" si="0"/>
        <v>0</v>
      </c>
      <c r="M67" s="42">
        <f t="shared" si="1"/>
        <v>0</v>
      </c>
      <c r="N67" s="43">
        <f t="shared" si="2"/>
        <v>0</v>
      </c>
    </row>
    <row r="68" spans="1:14" s="17" customFormat="1" ht="29.25" customHeight="1" x14ac:dyDescent="0.15">
      <c r="A68" s="44" t="s">
        <v>576</v>
      </c>
      <c r="B68" s="93" t="s">
        <v>350</v>
      </c>
      <c r="C68" s="83">
        <v>20</v>
      </c>
      <c r="D68" s="96" t="s">
        <v>92</v>
      </c>
      <c r="E68" s="103"/>
      <c r="F68" s="104"/>
      <c r="G68" s="105"/>
      <c r="H68" s="105"/>
      <c r="I68" s="49"/>
      <c r="J68" s="41"/>
      <c r="K68" s="40"/>
      <c r="L68" s="41">
        <f t="shared" si="0"/>
        <v>0</v>
      </c>
      <c r="M68" s="42">
        <f t="shared" si="1"/>
        <v>0</v>
      </c>
      <c r="N68" s="43">
        <f t="shared" si="2"/>
        <v>0</v>
      </c>
    </row>
    <row r="69" spans="1:14" s="17" customFormat="1" ht="29.25" customHeight="1" x14ac:dyDescent="0.15">
      <c r="A69" s="44" t="s">
        <v>577</v>
      </c>
      <c r="B69" s="93" t="s">
        <v>351</v>
      </c>
      <c r="C69" s="83">
        <v>30</v>
      </c>
      <c r="D69" s="96" t="s">
        <v>92</v>
      </c>
      <c r="E69" s="103"/>
      <c r="F69" s="104"/>
      <c r="G69" s="105"/>
      <c r="H69" s="105"/>
      <c r="I69" s="49"/>
      <c r="J69" s="41"/>
      <c r="K69" s="40"/>
      <c r="L69" s="41">
        <f t="shared" si="0"/>
        <v>0</v>
      </c>
      <c r="M69" s="42">
        <f t="shared" si="1"/>
        <v>0</v>
      </c>
      <c r="N69" s="43">
        <f t="shared" si="2"/>
        <v>0</v>
      </c>
    </row>
    <row r="70" spans="1:14" s="17" customFormat="1" ht="29.25" customHeight="1" x14ac:dyDescent="0.15">
      <c r="A70" s="44" t="s">
        <v>578</v>
      </c>
      <c r="B70" s="93" t="s">
        <v>629</v>
      </c>
      <c r="C70" s="83">
        <v>847</v>
      </c>
      <c r="D70" s="96" t="s">
        <v>92</v>
      </c>
      <c r="E70" s="103"/>
      <c r="F70" s="104"/>
      <c r="G70" s="105"/>
      <c r="H70" s="105"/>
      <c r="I70" s="49"/>
      <c r="J70" s="41"/>
      <c r="K70" s="40"/>
      <c r="L70" s="41">
        <f t="shared" si="0"/>
        <v>0</v>
      </c>
      <c r="M70" s="42">
        <f t="shared" si="1"/>
        <v>0</v>
      </c>
      <c r="N70" s="43">
        <f t="shared" si="2"/>
        <v>0</v>
      </c>
    </row>
    <row r="71" spans="1:14" s="17" customFormat="1" ht="29.25" customHeight="1" x14ac:dyDescent="0.15">
      <c r="A71" s="44" t="s">
        <v>579</v>
      </c>
      <c r="B71" s="93" t="s">
        <v>885</v>
      </c>
      <c r="C71" s="83">
        <v>10</v>
      </c>
      <c r="D71" s="96" t="s">
        <v>92</v>
      </c>
      <c r="E71" s="103"/>
      <c r="F71" s="104"/>
      <c r="G71" s="105"/>
      <c r="H71" s="105"/>
      <c r="I71" s="49"/>
      <c r="J71" s="41"/>
      <c r="K71" s="40"/>
      <c r="L71" s="41">
        <f t="shared" si="0"/>
        <v>0</v>
      </c>
      <c r="M71" s="42">
        <f t="shared" si="1"/>
        <v>0</v>
      </c>
      <c r="N71" s="43">
        <f t="shared" si="2"/>
        <v>0</v>
      </c>
    </row>
    <row r="72" spans="1:14" s="17" customFormat="1" ht="29.25" customHeight="1" x14ac:dyDescent="0.15">
      <c r="A72" s="44" t="s">
        <v>580</v>
      </c>
      <c r="B72" s="93" t="s">
        <v>132</v>
      </c>
      <c r="C72" s="83">
        <v>10</v>
      </c>
      <c r="D72" s="96" t="s">
        <v>133</v>
      </c>
      <c r="E72" s="103"/>
      <c r="F72" s="104"/>
      <c r="G72" s="105"/>
      <c r="H72" s="105"/>
      <c r="I72" s="49"/>
      <c r="J72" s="41"/>
      <c r="K72" s="40"/>
      <c r="L72" s="41">
        <f t="shared" si="0"/>
        <v>0</v>
      </c>
      <c r="M72" s="42">
        <f t="shared" si="1"/>
        <v>0</v>
      </c>
      <c r="N72" s="43">
        <f t="shared" si="2"/>
        <v>0</v>
      </c>
    </row>
    <row r="73" spans="1:14" s="17" customFormat="1" ht="29.25" customHeight="1" x14ac:dyDescent="0.15">
      <c r="A73" s="44" t="s">
        <v>581</v>
      </c>
      <c r="B73" s="93" t="s">
        <v>433</v>
      </c>
      <c r="C73" s="83">
        <v>577</v>
      </c>
      <c r="D73" s="96" t="s">
        <v>131</v>
      </c>
      <c r="E73" s="103"/>
      <c r="F73" s="104"/>
      <c r="G73" s="105"/>
      <c r="H73" s="105"/>
      <c r="I73" s="49"/>
      <c r="J73" s="41"/>
      <c r="K73" s="40"/>
      <c r="L73" s="41">
        <f t="shared" si="0"/>
        <v>0</v>
      </c>
      <c r="M73" s="42">
        <f t="shared" si="1"/>
        <v>0</v>
      </c>
      <c r="N73" s="43">
        <f t="shared" si="2"/>
        <v>0</v>
      </c>
    </row>
    <row r="74" spans="1:14" s="17" customFormat="1" ht="29.25" customHeight="1" x14ac:dyDescent="0.15">
      <c r="A74" s="44" t="s">
        <v>582</v>
      </c>
      <c r="B74" s="93" t="s">
        <v>342</v>
      </c>
      <c r="C74" s="83">
        <v>280</v>
      </c>
      <c r="D74" s="96" t="s">
        <v>311</v>
      </c>
      <c r="E74" s="103"/>
      <c r="F74" s="104"/>
      <c r="G74" s="105"/>
      <c r="H74" s="105"/>
      <c r="I74" s="49"/>
      <c r="J74" s="41"/>
      <c r="K74" s="40"/>
      <c r="L74" s="41">
        <f t="shared" si="0"/>
        <v>0</v>
      </c>
      <c r="M74" s="42">
        <f t="shared" si="1"/>
        <v>0</v>
      </c>
      <c r="N74" s="43">
        <f t="shared" si="2"/>
        <v>0</v>
      </c>
    </row>
    <row r="75" spans="1:14" s="17" customFormat="1" ht="29.25" customHeight="1" x14ac:dyDescent="0.15">
      <c r="A75" s="44" t="s">
        <v>583</v>
      </c>
      <c r="B75" s="93" t="s">
        <v>887</v>
      </c>
      <c r="C75" s="83">
        <v>100</v>
      </c>
      <c r="D75" s="96" t="s">
        <v>131</v>
      </c>
      <c r="E75" s="103"/>
      <c r="F75" s="104"/>
      <c r="G75" s="105"/>
      <c r="H75" s="105"/>
      <c r="I75" s="49"/>
      <c r="J75" s="41"/>
      <c r="K75" s="40"/>
      <c r="L75" s="41">
        <f t="shared" si="0"/>
        <v>0</v>
      </c>
      <c r="M75" s="42">
        <f t="shared" si="1"/>
        <v>0</v>
      </c>
      <c r="N75" s="43">
        <f t="shared" si="2"/>
        <v>0</v>
      </c>
    </row>
    <row r="76" spans="1:14" s="17" customFormat="1" ht="29.25" customHeight="1" x14ac:dyDescent="0.15">
      <c r="A76" s="44" t="s">
        <v>584</v>
      </c>
      <c r="B76" s="93" t="s">
        <v>886</v>
      </c>
      <c r="C76" s="83">
        <v>100</v>
      </c>
      <c r="D76" s="96" t="s">
        <v>311</v>
      </c>
      <c r="E76" s="103"/>
      <c r="F76" s="104"/>
      <c r="G76" s="105"/>
      <c r="H76" s="105"/>
      <c r="I76" s="49"/>
      <c r="J76" s="41"/>
      <c r="K76" s="40"/>
      <c r="L76" s="41">
        <f t="shared" si="0"/>
        <v>0</v>
      </c>
      <c r="M76" s="42">
        <f t="shared" si="1"/>
        <v>0</v>
      </c>
      <c r="N76" s="43">
        <f t="shared" si="2"/>
        <v>0</v>
      </c>
    </row>
    <row r="77" spans="1:14" s="17" customFormat="1" ht="29.25" customHeight="1" x14ac:dyDescent="0.15">
      <c r="A77" s="44" t="s">
        <v>585</v>
      </c>
      <c r="B77" s="93" t="s">
        <v>134</v>
      </c>
      <c r="C77" s="83">
        <v>57</v>
      </c>
      <c r="D77" s="96" t="s">
        <v>135</v>
      </c>
      <c r="E77" s="103"/>
      <c r="F77" s="104"/>
      <c r="G77" s="105"/>
      <c r="H77" s="105"/>
      <c r="I77" s="49"/>
      <c r="J77" s="41"/>
      <c r="K77" s="40"/>
      <c r="L77" s="41">
        <f t="shared" si="0"/>
        <v>0</v>
      </c>
      <c r="M77" s="42">
        <f t="shared" si="1"/>
        <v>0</v>
      </c>
      <c r="N77" s="43">
        <f t="shared" si="2"/>
        <v>0</v>
      </c>
    </row>
    <row r="78" spans="1:14" s="17" customFormat="1" ht="29.25" customHeight="1" x14ac:dyDescent="0.15">
      <c r="A78" s="44" t="s">
        <v>586</v>
      </c>
      <c r="B78" s="93" t="s">
        <v>492</v>
      </c>
      <c r="C78" s="83">
        <v>76</v>
      </c>
      <c r="D78" s="96" t="s">
        <v>92</v>
      </c>
      <c r="E78" s="103"/>
      <c r="F78" s="104"/>
      <c r="G78" s="105"/>
      <c r="H78" s="105"/>
      <c r="I78" s="49"/>
      <c r="J78" s="41"/>
      <c r="K78" s="40"/>
      <c r="L78" s="41">
        <f t="shared" si="0"/>
        <v>0</v>
      </c>
      <c r="M78" s="42">
        <f t="shared" si="1"/>
        <v>0</v>
      </c>
      <c r="N78" s="43">
        <f t="shared" si="2"/>
        <v>0</v>
      </c>
    </row>
    <row r="79" spans="1:14" s="17" customFormat="1" ht="29.25" customHeight="1" x14ac:dyDescent="0.15">
      <c r="A79" s="44" t="s">
        <v>587</v>
      </c>
      <c r="B79" s="93" t="s">
        <v>291</v>
      </c>
      <c r="C79" s="83">
        <v>122</v>
      </c>
      <c r="D79" s="96" t="s">
        <v>292</v>
      </c>
      <c r="E79" s="103"/>
      <c r="F79" s="104"/>
      <c r="G79" s="105"/>
      <c r="H79" s="105"/>
      <c r="I79" s="49"/>
      <c r="J79" s="41"/>
      <c r="K79" s="40"/>
      <c r="L79" s="41">
        <f t="shared" si="0"/>
        <v>0</v>
      </c>
      <c r="M79" s="42">
        <f t="shared" si="1"/>
        <v>0</v>
      </c>
      <c r="N79" s="43">
        <f t="shared" si="2"/>
        <v>0</v>
      </c>
    </row>
    <row r="80" spans="1:14" s="17" customFormat="1" ht="29.25" customHeight="1" x14ac:dyDescent="0.15">
      <c r="A80" s="44" t="s">
        <v>588</v>
      </c>
      <c r="B80" s="74" t="s">
        <v>137</v>
      </c>
      <c r="C80" s="46">
        <v>360</v>
      </c>
      <c r="D80" s="78" t="s">
        <v>114</v>
      </c>
      <c r="E80" s="44"/>
      <c r="F80" s="47"/>
      <c r="G80" s="48"/>
      <c r="H80" s="48"/>
      <c r="I80" s="49"/>
      <c r="J80" s="41"/>
      <c r="K80" s="40"/>
      <c r="L80" s="41">
        <f t="shared" si="0"/>
        <v>0</v>
      </c>
      <c r="M80" s="42">
        <f t="shared" si="1"/>
        <v>0</v>
      </c>
      <c r="N80" s="43">
        <f t="shared" si="2"/>
        <v>0</v>
      </c>
    </row>
    <row r="81" spans="1:14" s="17" customFormat="1" ht="29.25" customHeight="1" x14ac:dyDescent="0.15">
      <c r="A81" s="44" t="s">
        <v>589</v>
      </c>
      <c r="B81" s="93" t="s">
        <v>136</v>
      </c>
      <c r="C81" s="83">
        <v>100</v>
      </c>
      <c r="D81" s="96" t="s">
        <v>112</v>
      </c>
      <c r="E81" s="103"/>
      <c r="F81" s="104"/>
      <c r="G81" s="105"/>
      <c r="H81" s="105"/>
      <c r="I81" s="49"/>
      <c r="J81" s="41"/>
      <c r="K81" s="40"/>
      <c r="L81" s="41">
        <f t="shared" si="0"/>
        <v>0</v>
      </c>
      <c r="M81" s="42">
        <f t="shared" si="1"/>
        <v>0</v>
      </c>
      <c r="N81" s="43">
        <f t="shared" si="2"/>
        <v>0</v>
      </c>
    </row>
    <row r="82" spans="1:14" s="17" customFormat="1" ht="29.25" customHeight="1" x14ac:dyDescent="0.15">
      <c r="A82" s="44" t="s">
        <v>590</v>
      </c>
      <c r="B82" s="93" t="s">
        <v>341</v>
      </c>
      <c r="C82" s="83">
        <v>600</v>
      </c>
      <c r="D82" s="96" t="s">
        <v>114</v>
      </c>
      <c r="E82" s="103"/>
      <c r="F82" s="104"/>
      <c r="G82" s="105"/>
      <c r="H82" s="105"/>
      <c r="I82" s="49"/>
      <c r="J82" s="41"/>
      <c r="K82" s="40"/>
      <c r="L82" s="41">
        <f t="shared" ref="L82:L87" si="3">J82*K82</f>
        <v>0</v>
      </c>
      <c r="M82" s="42">
        <f t="shared" ref="M82:M87" si="4">J82+L82</f>
        <v>0</v>
      </c>
      <c r="N82" s="43">
        <f t="shared" ref="N82:N87" si="5">$C82*M82</f>
        <v>0</v>
      </c>
    </row>
    <row r="83" spans="1:14" s="17" customFormat="1" ht="29.25" customHeight="1" x14ac:dyDescent="0.15">
      <c r="A83" s="44" t="s">
        <v>591</v>
      </c>
      <c r="B83" s="93" t="s">
        <v>138</v>
      </c>
      <c r="C83" s="83">
        <v>366</v>
      </c>
      <c r="D83" s="96" t="s">
        <v>114</v>
      </c>
      <c r="E83" s="103"/>
      <c r="F83" s="104"/>
      <c r="G83" s="105"/>
      <c r="H83" s="105"/>
      <c r="I83" s="49"/>
      <c r="J83" s="41"/>
      <c r="K83" s="40"/>
      <c r="L83" s="41">
        <f t="shared" si="3"/>
        <v>0</v>
      </c>
      <c r="M83" s="42">
        <f t="shared" si="4"/>
        <v>0</v>
      </c>
      <c r="N83" s="43">
        <f t="shared" si="5"/>
        <v>0</v>
      </c>
    </row>
    <row r="84" spans="1:14" s="17" customFormat="1" ht="29.25" customHeight="1" x14ac:dyDescent="0.15">
      <c r="A84" s="44" t="s">
        <v>592</v>
      </c>
      <c r="B84" s="93" t="s">
        <v>340</v>
      </c>
      <c r="C84" s="83">
        <v>900</v>
      </c>
      <c r="D84" s="96" t="s">
        <v>148</v>
      </c>
      <c r="E84" s="103"/>
      <c r="F84" s="104"/>
      <c r="G84" s="105"/>
      <c r="H84" s="105"/>
      <c r="I84" s="106"/>
      <c r="J84" s="41"/>
      <c r="K84" s="121"/>
      <c r="L84" s="41">
        <f t="shared" si="3"/>
        <v>0</v>
      </c>
      <c r="M84" s="42">
        <f t="shared" si="4"/>
        <v>0</v>
      </c>
      <c r="N84" s="43">
        <f t="shared" si="5"/>
        <v>0</v>
      </c>
    </row>
    <row r="85" spans="1:14" s="17" customFormat="1" ht="29.25" customHeight="1" x14ac:dyDescent="0.15">
      <c r="A85" s="44" t="s">
        <v>593</v>
      </c>
      <c r="B85" s="93" t="s">
        <v>1099</v>
      </c>
      <c r="C85" s="83">
        <v>60</v>
      </c>
      <c r="D85" s="96" t="s">
        <v>633</v>
      </c>
      <c r="E85" s="103"/>
      <c r="F85" s="104"/>
      <c r="G85" s="180"/>
      <c r="H85" s="105"/>
      <c r="I85" s="106"/>
      <c r="J85" s="41"/>
      <c r="K85" s="121"/>
      <c r="L85" s="41">
        <f t="shared" si="3"/>
        <v>0</v>
      </c>
      <c r="M85" s="42">
        <f t="shared" si="4"/>
        <v>0</v>
      </c>
      <c r="N85" s="43">
        <f t="shared" si="5"/>
        <v>0</v>
      </c>
    </row>
    <row r="86" spans="1:14" s="17" customFormat="1" ht="29.25" customHeight="1" x14ac:dyDescent="0.15">
      <c r="A86" s="44" t="s">
        <v>594</v>
      </c>
      <c r="B86" s="93" t="s">
        <v>139</v>
      </c>
      <c r="C86" s="83">
        <v>355</v>
      </c>
      <c r="D86" s="96" t="s">
        <v>124</v>
      </c>
      <c r="E86" s="103"/>
      <c r="F86" s="104"/>
      <c r="G86" s="105"/>
      <c r="H86" s="105"/>
      <c r="I86" s="106"/>
      <c r="J86" s="41"/>
      <c r="K86" s="121"/>
      <c r="L86" s="41">
        <f t="shared" si="3"/>
        <v>0</v>
      </c>
      <c r="M86" s="42">
        <f t="shared" si="4"/>
        <v>0</v>
      </c>
      <c r="N86" s="43">
        <f t="shared" si="5"/>
        <v>0</v>
      </c>
    </row>
    <row r="87" spans="1:14" s="17" customFormat="1" ht="29.25" customHeight="1" thickBot="1" x14ac:dyDescent="0.2">
      <c r="A87" s="19" t="s">
        <v>595</v>
      </c>
      <c r="B87" s="225" t="s">
        <v>290</v>
      </c>
      <c r="C87" s="52">
        <v>228</v>
      </c>
      <c r="D87" s="77" t="s">
        <v>124</v>
      </c>
      <c r="E87" s="19"/>
      <c r="F87" s="212"/>
      <c r="G87" s="53"/>
      <c r="H87" s="53"/>
      <c r="I87" s="54"/>
      <c r="J87" s="55"/>
      <c r="K87" s="56"/>
      <c r="L87" s="55">
        <f t="shared" si="3"/>
        <v>0</v>
      </c>
      <c r="M87" s="57">
        <f t="shared" si="4"/>
        <v>0</v>
      </c>
      <c r="N87" s="58">
        <f t="shared" si="5"/>
        <v>0</v>
      </c>
    </row>
    <row r="88" spans="1:14" ht="23.25" customHeight="1" thickBot="1" x14ac:dyDescent="0.25">
      <c r="A88" s="277" t="s">
        <v>65</v>
      </c>
      <c r="B88" s="278"/>
      <c r="C88" s="278"/>
      <c r="D88" s="278"/>
      <c r="E88" s="131"/>
      <c r="F88" s="132"/>
      <c r="G88" s="133"/>
      <c r="H88" s="132"/>
      <c r="I88" s="134"/>
      <c r="J88" s="219">
        <f>SUM(J16:J87)</f>
        <v>0</v>
      </c>
      <c r="K88" s="135"/>
      <c r="L88" s="132"/>
      <c r="M88" s="132"/>
      <c r="N88" s="136">
        <f>SUM(N16:N87)</f>
        <v>0</v>
      </c>
    </row>
    <row r="89" spans="1:14" s="17" customFormat="1" ht="16.5" customHeight="1" x14ac:dyDescent="0.15">
      <c r="A89" s="81"/>
      <c r="B89" s="81"/>
      <c r="C89" s="51"/>
      <c r="D89" s="7"/>
      <c r="E89" s="81"/>
      <c r="F89" s="81"/>
      <c r="G89" s="81"/>
      <c r="H89" s="81"/>
      <c r="I89" s="81"/>
      <c r="J89" s="81"/>
      <c r="K89" s="81"/>
      <c r="L89" s="81"/>
      <c r="M89" s="81"/>
      <c r="N89" s="81"/>
    </row>
    <row r="90" spans="1:14" s="17" customFormat="1" ht="19.5" customHeight="1" x14ac:dyDescent="0.15">
      <c r="A90" s="13" t="s">
        <v>21</v>
      </c>
      <c r="B90" s="13"/>
      <c r="C90" s="12"/>
      <c r="D90" s="14"/>
      <c r="E90" s="13"/>
      <c r="G90" s="7"/>
      <c r="H90" s="7" t="s">
        <v>22</v>
      </c>
      <c r="I90" s="270" t="s">
        <v>23</v>
      </c>
      <c r="J90" s="270"/>
      <c r="K90" s="270"/>
      <c r="L90" s="270"/>
      <c r="M90" s="271"/>
      <c r="N90" s="271"/>
    </row>
  </sheetData>
  <mergeCells count="28">
    <mergeCell ref="E15:F15"/>
    <mergeCell ref="A88:D88"/>
    <mergeCell ref="I90:L90"/>
    <mergeCell ref="M90:N9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N28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3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1119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658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</row>
    <row r="12" spans="1:14" s="17" customFormat="1" ht="9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27" customHeight="1" x14ac:dyDescent="0.15">
      <c r="A16" s="217" t="s">
        <v>24</v>
      </c>
      <c r="B16" s="75" t="s">
        <v>1102</v>
      </c>
      <c r="C16" s="31">
        <v>140</v>
      </c>
      <c r="D16" s="76" t="s">
        <v>119</v>
      </c>
      <c r="E16" s="217"/>
      <c r="F16" s="211"/>
      <c r="G16" s="32"/>
      <c r="H16" s="32"/>
      <c r="I16" s="33"/>
      <c r="J16" s="34"/>
      <c r="K16" s="35"/>
      <c r="L16" s="34">
        <f t="shared" ref="L16:L21" si="0">J16*K16</f>
        <v>0</v>
      </c>
      <c r="M16" s="36">
        <f t="shared" ref="M16:M21" si="1">J16+L16</f>
        <v>0</v>
      </c>
      <c r="N16" s="37">
        <f t="shared" ref="N16:N21" si="2">$C16*M16</f>
        <v>0</v>
      </c>
    </row>
    <row r="17" spans="1:14" s="17" customFormat="1" ht="27" customHeight="1" x14ac:dyDescent="0.15">
      <c r="A17" s="44" t="s">
        <v>25</v>
      </c>
      <c r="B17" s="74" t="s">
        <v>888</v>
      </c>
      <c r="C17" s="46">
        <v>20</v>
      </c>
      <c r="D17" s="78" t="s">
        <v>133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27" customHeight="1" x14ac:dyDescent="0.15">
      <c r="A18" s="44" t="s">
        <v>26</v>
      </c>
      <c r="B18" s="74" t="s">
        <v>1101</v>
      </c>
      <c r="C18" s="46">
        <v>140</v>
      </c>
      <c r="D18" s="78" t="s">
        <v>140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27" customHeight="1" x14ac:dyDescent="0.15">
      <c r="A19" s="44" t="s">
        <v>27</v>
      </c>
      <c r="B19" s="74" t="s">
        <v>854</v>
      </c>
      <c r="C19" s="46">
        <v>20</v>
      </c>
      <c r="D19" s="78" t="s">
        <v>133</v>
      </c>
      <c r="E19" s="44"/>
      <c r="F19" s="47"/>
      <c r="G19" s="48"/>
      <c r="H19" s="48"/>
      <c r="I19" s="49"/>
      <c r="J19" s="41"/>
      <c r="K19" s="40"/>
      <c r="L19" s="41">
        <f t="shared" ref="L19:L20" si="3">J19*K19</f>
        <v>0</v>
      </c>
      <c r="M19" s="42">
        <f t="shared" ref="M19:M20" si="4">J19+L19</f>
        <v>0</v>
      </c>
      <c r="N19" s="43">
        <f t="shared" ref="N19:N20" si="5">$C19*M19</f>
        <v>0</v>
      </c>
    </row>
    <row r="20" spans="1:14" s="17" customFormat="1" ht="27" customHeight="1" x14ac:dyDescent="0.15">
      <c r="A20" s="44" t="s">
        <v>28</v>
      </c>
      <c r="B20" s="74" t="s">
        <v>1100</v>
      </c>
      <c r="C20" s="46">
        <v>400</v>
      </c>
      <c r="D20" s="78" t="s">
        <v>119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</row>
    <row r="21" spans="1:14" s="17" customFormat="1" ht="27" customHeight="1" thickBot="1" x14ac:dyDescent="0.2">
      <c r="A21" s="19" t="s">
        <v>29</v>
      </c>
      <c r="B21" s="225" t="s">
        <v>429</v>
      </c>
      <c r="C21" s="52">
        <v>300</v>
      </c>
      <c r="D21" s="77" t="s">
        <v>140</v>
      </c>
      <c r="E21" s="19"/>
      <c r="F21" s="212"/>
      <c r="G21" s="53"/>
      <c r="H21" s="53"/>
      <c r="I21" s="54"/>
      <c r="J21" s="55"/>
      <c r="K21" s="56"/>
      <c r="L21" s="55">
        <f t="shared" si="0"/>
        <v>0</v>
      </c>
      <c r="M21" s="57">
        <f t="shared" si="1"/>
        <v>0</v>
      </c>
      <c r="N21" s="58">
        <f t="shared" si="2"/>
        <v>0</v>
      </c>
    </row>
    <row r="22" spans="1:14" ht="23.25" customHeight="1" thickBot="1" x14ac:dyDescent="0.25">
      <c r="A22" s="268" t="s">
        <v>66</v>
      </c>
      <c r="B22" s="269"/>
      <c r="C22" s="269"/>
      <c r="D22" s="269"/>
      <c r="E22" s="59"/>
      <c r="F22" s="60"/>
      <c r="G22" s="61"/>
      <c r="H22" s="60"/>
      <c r="I22" s="62"/>
      <c r="J22" s="220">
        <f>SUM(J16:J21)</f>
        <v>0</v>
      </c>
      <c r="K22" s="63"/>
      <c r="L22" s="60"/>
      <c r="M22" s="60"/>
      <c r="N22" s="64">
        <f>SUM(N16:N21)</f>
        <v>0</v>
      </c>
    </row>
    <row r="23" spans="1:14" s="17" customFormat="1" ht="13.5" customHeight="1" x14ac:dyDescent="0.15">
      <c r="A23" s="50"/>
      <c r="B23" s="50"/>
      <c r="C23" s="51"/>
      <c r="D23" s="7"/>
      <c r="E23" s="50"/>
      <c r="F23" s="50"/>
      <c r="G23" s="50"/>
      <c r="H23" s="50"/>
      <c r="I23" s="50"/>
      <c r="J23" s="50"/>
      <c r="K23" s="50"/>
      <c r="L23" s="50"/>
      <c r="M23" s="50"/>
      <c r="N23" s="50"/>
    </row>
    <row r="24" spans="1:14" s="17" customFormat="1" ht="19.5" customHeight="1" x14ac:dyDescent="0.15">
      <c r="A24" s="13" t="s">
        <v>21</v>
      </c>
      <c r="B24" s="13"/>
      <c r="C24" s="12"/>
      <c r="D24" s="14"/>
      <c r="E24" s="13"/>
      <c r="G24" s="7"/>
      <c r="H24" s="7" t="s">
        <v>22</v>
      </c>
      <c r="I24" s="270" t="s">
        <v>23</v>
      </c>
      <c r="J24" s="270"/>
      <c r="K24" s="270"/>
      <c r="L24" s="270"/>
      <c r="M24" s="271"/>
      <c r="N24" s="271"/>
    </row>
    <row r="28" spans="1:14" ht="15" customHeight="1" x14ac:dyDescent="0.2">
      <c r="B28" s="167"/>
    </row>
  </sheetData>
  <mergeCells count="28">
    <mergeCell ref="E15:F15"/>
    <mergeCell ref="A22:D22"/>
    <mergeCell ref="I24:L24"/>
    <mergeCell ref="M24:N24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11/10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1141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659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08">
        <v>6</v>
      </c>
      <c r="H15" s="26">
        <v>7</v>
      </c>
      <c r="I15" s="27">
        <v>8</v>
      </c>
      <c r="J15" s="28">
        <v>9</v>
      </c>
      <c r="K15" s="108">
        <v>10</v>
      </c>
      <c r="L15" s="108">
        <v>11</v>
      </c>
      <c r="M15" s="28">
        <v>12</v>
      </c>
      <c r="N15" s="29">
        <v>13</v>
      </c>
    </row>
    <row r="16" spans="1:14" s="17" customFormat="1" ht="29.25" customHeight="1" x14ac:dyDescent="0.15">
      <c r="A16" s="217" t="s">
        <v>24</v>
      </c>
      <c r="B16" s="75" t="s">
        <v>852</v>
      </c>
      <c r="C16" s="31">
        <v>10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 t="shared" ref="L16:L27" si="0">J16*K16</f>
        <v>0</v>
      </c>
      <c r="M16" s="36">
        <f t="shared" ref="M16:M27" si="1">J16+L16</f>
        <v>0</v>
      </c>
      <c r="N16" s="37">
        <f t="shared" ref="N16:N27" si="2">$C16*M16</f>
        <v>0</v>
      </c>
    </row>
    <row r="17" spans="1:14" s="17" customFormat="1" ht="29.25" customHeight="1" x14ac:dyDescent="0.15">
      <c r="A17" s="44" t="s">
        <v>25</v>
      </c>
      <c r="B17" s="74" t="s">
        <v>855</v>
      </c>
      <c r="C17" s="46">
        <v>12</v>
      </c>
      <c r="D17" s="78" t="s">
        <v>133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29.25" customHeight="1" x14ac:dyDescent="0.15">
      <c r="A18" s="44" t="s">
        <v>26</v>
      </c>
      <c r="B18" s="74" t="s">
        <v>1135</v>
      </c>
      <c r="C18" s="46">
        <v>660</v>
      </c>
      <c r="D18" s="78" t="s">
        <v>140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29.25" customHeight="1" x14ac:dyDescent="0.15">
      <c r="A19" s="44" t="s">
        <v>27</v>
      </c>
      <c r="B19" s="74" t="s">
        <v>1136</v>
      </c>
      <c r="C19" s="46">
        <v>660</v>
      </c>
      <c r="D19" s="78" t="s">
        <v>119</v>
      </c>
      <c r="E19" s="44"/>
      <c r="F19" s="47"/>
      <c r="G19" s="48"/>
      <c r="H19" s="48"/>
      <c r="I19" s="49"/>
      <c r="J19" s="41"/>
      <c r="K19" s="40"/>
      <c r="L19" s="41">
        <f t="shared" ref="L19:L24" si="3">J19*K19</f>
        <v>0</v>
      </c>
      <c r="M19" s="42">
        <f t="shared" ref="M19:M24" si="4">J19+L19</f>
        <v>0</v>
      </c>
      <c r="N19" s="43">
        <f t="shared" ref="N19:N24" si="5">$C19*M19</f>
        <v>0</v>
      </c>
    </row>
    <row r="20" spans="1:14" s="17" customFormat="1" ht="29.25" customHeight="1" x14ac:dyDescent="0.15">
      <c r="A20" s="44" t="s">
        <v>28</v>
      </c>
      <c r="B20" s="74" t="s">
        <v>1137</v>
      </c>
      <c r="C20" s="46">
        <v>33</v>
      </c>
      <c r="D20" s="78" t="s">
        <v>140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</row>
    <row r="21" spans="1:14" s="17" customFormat="1" ht="29.25" customHeight="1" x14ac:dyDescent="0.15">
      <c r="A21" s="44" t="s">
        <v>29</v>
      </c>
      <c r="B21" s="74" t="s">
        <v>1138</v>
      </c>
      <c r="C21" s="46">
        <v>33</v>
      </c>
      <c r="D21" s="78" t="s">
        <v>119</v>
      </c>
      <c r="E21" s="44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</row>
    <row r="22" spans="1:14" s="17" customFormat="1" ht="29.25" customHeight="1" x14ac:dyDescent="0.15">
      <c r="A22" s="44" t="s">
        <v>30</v>
      </c>
      <c r="B22" s="74" t="s">
        <v>856</v>
      </c>
      <c r="C22" s="46">
        <v>12</v>
      </c>
      <c r="D22" s="78" t="s">
        <v>133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</row>
    <row r="23" spans="1:14" s="17" customFormat="1" ht="29.25" customHeight="1" x14ac:dyDescent="0.15">
      <c r="A23" s="44" t="s">
        <v>31</v>
      </c>
      <c r="B23" s="74" t="s">
        <v>857</v>
      </c>
      <c r="C23" s="46">
        <v>70</v>
      </c>
      <c r="D23" s="78" t="s">
        <v>92</v>
      </c>
      <c r="E23" s="44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</row>
    <row r="24" spans="1:14" s="17" customFormat="1" ht="29.25" customHeight="1" x14ac:dyDescent="0.15">
      <c r="A24" s="44" t="s">
        <v>32</v>
      </c>
      <c r="B24" s="74" t="s">
        <v>851</v>
      </c>
      <c r="C24" s="46">
        <v>20</v>
      </c>
      <c r="D24" s="78" t="s">
        <v>124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</row>
    <row r="25" spans="1:14" s="17" customFormat="1" ht="29.25" customHeight="1" x14ac:dyDescent="0.15">
      <c r="A25" s="44" t="s">
        <v>33</v>
      </c>
      <c r="B25" s="74" t="s">
        <v>853</v>
      </c>
      <c r="C25" s="46">
        <v>15</v>
      </c>
      <c r="D25" s="78" t="s">
        <v>220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29.25" customHeight="1" x14ac:dyDescent="0.15">
      <c r="A26" s="44" t="s">
        <v>34</v>
      </c>
      <c r="B26" s="74" t="s">
        <v>1139</v>
      </c>
      <c r="C26" s="46">
        <v>30</v>
      </c>
      <c r="D26" s="78" t="s">
        <v>220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29.25" customHeight="1" thickBot="1" x14ac:dyDescent="0.2">
      <c r="A27" s="19" t="s">
        <v>35</v>
      </c>
      <c r="B27" s="225" t="s">
        <v>1140</v>
      </c>
      <c r="C27" s="52">
        <v>70</v>
      </c>
      <c r="D27" s="77" t="s">
        <v>92</v>
      </c>
      <c r="E27" s="19"/>
      <c r="F27" s="212"/>
      <c r="G27" s="53"/>
      <c r="H27" s="53"/>
      <c r="I27" s="54"/>
      <c r="J27" s="55"/>
      <c r="K27" s="56"/>
      <c r="L27" s="55">
        <f t="shared" si="0"/>
        <v>0</v>
      </c>
      <c r="M27" s="57">
        <f t="shared" si="1"/>
        <v>0</v>
      </c>
      <c r="N27" s="58">
        <f t="shared" si="2"/>
        <v>0</v>
      </c>
    </row>
    <row r="28" spans="1:14" ht="23.25" customHeight="1" thickBot="1" x14ac:dyDescent="0.25">
      <c r="A28" s="268" t="s">
        <v>1142</v>
      </c>
      <c r="B28" s="269"/>
      <c r="C28" s="269"/>
      <c r="D28" s="269"/>
      <c r="E28" s="59"/>
      <c r="F28" s="60"/>
      <c r="G28" s="61"/>
      <c r="H28" s="60"/>
      <c r="I28" s="62"/>
      <c r="J28" s="220">
        <f>SUM(J16:J27)</f>
        <v>0</v>
      </c>
      <c r="K28" s="63"/>
      <c r="L28" s="60"/>
      <c r="M28" s="60"/>
      <c r="N28" s="64">
        <f>SUM(N16:N27)</f>
        <v>0</v>
      </c>
    </row>
    <row r="29" spans="1:14" s="17" customFormat="1" ht="13.5" customHeight="1" x14ac:dyDescent="0.15">
      <c r="A29" s="109"/>
      <c r="B29" s="109"/>
      <c r="C29" s="51"/>
      <c r="D29" s="7"/>
      <c r="E29" s="109"/>
      <c r="F29" s="109"/>
      <c r="G29" s="109"/>
      <c r="H29" s="109"/>
      <c r="I29" s="109"/>
      <c r="J29" s="109"/>
      <c r="K29" s="109"/>
      <c r="L29" s="109"/>
      <c r="M29" s="109"/>
      <c r="N29" s="109"/>
    </row>
    <row r="30" spans="1:14" s="17" customFormat="1" ht="19.5" customHeight="1" x14ac:dyDescent="0.15">
      <c r="A30" s="13" t="s">
        <v>21</v>
      </c>
      <c r="B30" s="13"/>
      <c r="C30" s="12"/>
      <c r="D30" s="14"/>
      <c r="E30" s="13"/>
      <c r="G30" s="7"/>
      <c r="H30" s="7" t="s">
        <v>22</v>
      </c>
      <c r="I30" s="270" t="s">
        <v>23</v>
      </c>
      <c r="J30" s="270"/>
      <c r="K30" s="270"/>
      <c r="L30" s="270"/>
      <c r="M30" s="271"/>
      <c r="N30" s="271"/>
    </row>
  </sheetData>
  <mergeCells count="28">
    <mergeCell ref="E15:F15"/>
    <mergeCell ref="A28:D28"/>
    <mergeCell ref="I30:L30"/>
    <mergeCell ref="M30:N3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11/11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1143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889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08">
        <v>6</v>
      </c>
      <c r="H15" s="26">
        <v>7</v>
      </c>
      <c r="I15" s="27">
        <v>8</v>
      </c>
      <c r="J15" s="28">
        <v>9</v>
      </c>
      <c r="K15" s="108">
        <v>10</v>
      </c>
      <c r="L15" s="108">
        <v>11</v>
      </c>
      <c r="M15" s="28">
        <v>12</v>
      </c>
      <c r="N15" s="29">
        <v>13</v>
      </c>
    </row>
    <row r="16" spans="1:14" s="17" customFormat="1" ht="38.25" customHeight="1" x14ac:dyDescent="0.15">
      <c r="A16" s="110" t="s">
        <v>24</v>
      </c>
      <c r="B16" s="75" t="s">
        <v>355</v>
      </c>
      <c r="C16" s="31">
        <v>10</v>
      </c>
      <c r="D16" s="76" t="s">
        <v>356</v>
      </c>
      <c r="E16" s="171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8.25" customHeight="1" x14ac:dyDescent="0.15">
      <c r="A17" s="44" t="s">
        <v>25</v>
      </c>
      <c r="B17" s="74" t="s">
        <v>357</v>
      </c>
      <c r="C17" s="46">
        <v>5</v>
      </c>
      <c r="D17" s="78" t="s">
        <v>293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8.25" customHeight="1" x14ac:dyDescent="0.15">
      <c r="A18" s="44" t="s">
        <v>26</v>
      </c>
      <c r="B18" s="74" t="s">
        <v>353</v>
      </c>
      <c r="C18" s="46">
        <v>5</v>
      </c>
      <c r="D18" s="78" t="s">
        <v>124</v>
      </c>
      <c r="E18" s="103"/>
      <c r="F18" s="104"/>
      <c r="G18" s="105"/>
      <c r="H18" s="105"/>
      <c r="I18" s="106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38.25" customHeight="1" thickBot="1" x14ac:dyDescent="0.2">
      <c r="A19" s="44" t="s">
        <v>27</v>
      </c>
      <c r="B19" s="74" t="s">
        <v>354</v>
      </c>
      <c r="C19" s="46">
        <v>10</v>
      </c>
      <c r="D19" s="78" t="s">
        <v>120</v>
      </c>
      <c r="E19" s="44"/>
      <c r="F19" s="47"/>
      <c r="G19" s="48"/>
      <c r="H19" s="48"/>
      <c r="I19" s="49"/>
      <c r="J19" s="41"/>
      <c r="K19" s="40"/>
      <c r="L19" s="41">
        <f>J19*K19</f>
        <v>0</v>
      </c>
      <c r="M19" s="42">
        <f>J19+L19</f>
        <v>0</v>
      </c>
      <c r="N19" s="43">
        <f>$C19*M19</f>
        <v>0</v>
      </c>
    </row>
    <row r="20" spans="1:14" s="17" customFormat="1" ht="38.25" customHeight="1" thickBot="1" x14ac:dyDescent="0.2">
      <c r="A20" s="202" t="s">
        <v>28</v>
      </c>
      <c r="B20" s="93" t="s">
        <v>358</v>
      </c>
      <c r="C20" s="83">
        <v>3</v>
      </c>
      <c r="D20" s="96" t="s">
        <v>359</v>
      </c>
      <c r="E20" s="103"/>
      <c r="F20" s="104"/>
      <c r="G20" s="105"/>
      <c r="H20" s="105"/>
      <c r="I20" s="106"/>
      <c r="J20" s="41"/>
      <c r="K20" s="121"/>
      <c r="L20" s="34">
        <f>J20*K20</f>
        <v>0</v>
      </c>
      <c r="M20" s="36">
        <f>J20+L20</f>
        <v>0</v>
      </c>
      <c r="N20" s="37">
        <f>$C20*M20</f>
        <v>0</v>
      </c>
    </row>
    <row r="21" spans="1:14" ht="23.25" customHeight="1" thickBot="1" x14ac:dyDescent="0.25">
      <c r="A21" s="277" t="s">
        <v>74</v>
      </c>
      <c r="B21" s="278"/>
      <c r="C21" s="278"/>
      <c r="D21" s="278"/>
      <c r="E21" s="131"/>
      <c r="F21" s="132"/>
      <c r="G21" s="133"/>
      <c r="H21" s="132"/>
      <c r="I21" s="134"/>
      <c r="J21" s="219">
        <f>SUM(J16:J20)</f>
        <v>0</v>
      </c>
      <c r="K21" s="135"/>
      <c r="L21" s="132"/>
      <c r="M21" s="132"/>
      <c r="N21" s="136">
        <f>SUM(N16:N20)</f>
        <v>0</v>
      </c>
    </row>
    <row r="22" spans="1:14" s="17" customFormat="1" ht="13.5" customHeight="1" x14ac:dyDescent="0.15">
      <c r="A22" s="109"/>
      <c r="B22" s="109"/>
      <c r="C22" s="51"/>
      <c r="D22" s="7"/>
      <c r="E22" s="109"/>
      <c r="F22" s="109"/>
      <c r="G22" s="109"/>
      <c r="H22" s="109"/>
      <c r="I22" s="109"/>
      <c r="J22" s="109"/>
      <c r="K22" s="109"/>
      <c r="L22" s="109"/>
      <c r="M22" s="109"/>
      <c r="N22" s="109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270" t="s">
        <v>23</v>
      </c>
      <c r="J23" s="270"/>
      <c r="K23" s="270"/>
      <c r="L23" s="270"/>
      <c r="M23" s="271"/>
      <c r="N23" s="271"/>
    </row>
  </sheetData>
  <mergeCells count="28">
    <mergeCell ref="E15:F15"/>
    <mergeCell ref="A21:D21"/>
    <mergeCell ref="I23:L23"/>
    <mergeCell ref="M23:N2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N2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1144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604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15">
      <c r="A16" s="217" t="s">
        <v>24</v>
      </c>
      <c r="B16" s="75" t="s">
        <v>846</v>
      </c>
      <c r="C16" s="31">
        <v>12</v>
      </c>
      <c r="D16" s="76" t="s">
        <v>425</v>
      </c>
      <c r="E16" s="217"/>
      <c r="F16" s="211"/>
      <c r="G16" s="32"/>
      <c r="H16" s="32"/>
      <c r="I16" s="33"/>
      <c r="J16" s="34"/>
      <c r="K16" s="35"/>
      <c r="L16" s="34">
        <f t="shared" ref="L16:L24" si="0">J16*K16</f>
        <v>0</v>
      </c>
      <c r="M16" s="36">
        <f t="shared" ref="M16:M24" si="1">J16+L16</f>
        <v>0</v>
      </c>
      <c r="N16" s="37">
        <f t="shared" ref="N16:N24" si="2">$C16*M16</f>
        <v>0</v>
      </c>
    </row>
    <row r="17" spans="1:14" s="17" customFormat="1" ht="37.5" customHeight="1" x14ac:dyDescent="0.15">
      <c r="A17" s="44" t="s">
        <v>25</v>
      </c>
      <c r="B17" s="74" t="s">
        <v>847</v>
      </c>
      <c r="C17" s="46">
        <v>12</v>
      </c>
      <c r="D17" s="78" t="s">
        <v>848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7.5" customHeight="1" x14ac:dyDescent="0.15">
      <c r="A18" s="44" t="s">
        <v>26</v>
      </c>
      <c r="B18" s="74" t="s">
        <v>642</v>
      </c>
      <c r="C18" s="46">
        <v>15</v>
      </c>
      <c r="D18" s="78" t="s">
        <v>349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7.5" customHeight="1" x14ac:dyDescent="0.15">
      <c r="A19" s="44" t="s">
        <v>27</v>
      </c>
      <c r="B19" s="74" t="s">
        <v>141</v>
      </c>
      <c r="C19" s="46">
        <v>660</v>
      </c>
      <c r="D19" s="78" t="s">
        <v>144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7.5" customHeight="1" x14ac:dyDescent="0.15">
      <c r="A20" s="44" t="s">
        <v>28</v>
      </c>
      <c r="B20" s="93" t="s">
        <v>142</v>
      </c>
      <c r="C20" s="83">
        <v>660</v>
      </c>
      <c r="D20" s="96" t="s">
        <v>144</v>
      </c>
      <c r="E20" s="103"/>
      <c r="F20" s="104"/>
      <c r="G20" s="105"/>
      <c r="H20" s="105"/>
      <c r="I20" s="106"/>
      <c r="J20" s="41"/>
      <c r="K20" s="121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7.5" customHeight="1" x14ac:dyDescent="0.15">
      <c r="A21" s="44" t="s">
        <v>29</v>
      </c>
      <c r="B21" s="93" t="s">
        <v>143</v>
      </c>
      <c r="C21" s="83">
        <v>660</v>
      </c>
      <c r="D21" s="96" t="s">
        <v>144</v>
      </c>
      <c r="E21" s="103"/>
      <c r="F21" s="104"/>
      <c r="G21" s="105"/>
      <c r="H21" s="105"/>
      <c r="I21" s="106"/>
      <c r="J21" s="41"/>
      <c r="K21" s="121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7.5" customHeight="1" x14ac:dyDescent="0.15">
      <c r="A22" s="44" t="s">
        <v>30</v>
      </c>
      <c r="B22" s="93" t="s">
        <v>147</v>
      </c>
      <c r="C22" s="83">
        <v>1160</v>
      </c>
      <c r="D22" s="96" t="s">
        <v>146</v>
      </c>
      <c r="E22" s="103"/>
      <c r="F22" s="104"/>
      <c r="G22" s="105"/>
      <c r="H22" s="105"/>
      <c r="I22" s="106"/>
      <c r="J22" s="41"/>
      <c r="K22" s="121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7.5" customHeight="1" x14ac:dyDescent="0.15">
      <c r="A23" s="44" t="s">
        <v>31</v>
      </c>
      <c r="B23" s="93" t="s">
        <v>1145</v>
      </c>
      <c r="C23" s="83">
        <v>3</v>
      </c>
      <c r="D23" s="96" t="s">
        <v>644</v>
      </c>
      <c r="E23" s="103"/>
      <c r="F23" s="104"/>
      <c r="G23" s="105"/>
      <c r="H23" s="105"/>
      <c r="I23" s="106"/>
      <c r="J23" s="41"/>
      <c r="K23" s="121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7.5" customHeight="1" thickBot="1" x14ac:dyDescent="0.2">
      <c r="A24" s="19" t="s">
        <v>32</v>
      </c>
      <c r="B24" s="225" t="s">
        <v>643</v>
      </c>
      <c r="C24" s="52">
        <v>3</v>
      </c>
      <c r="D24" s="77" t="s">
        <v>145</v>
      </c>
      <c r="E24" s="19"/>
      <c r="F24" s="212"/>
      <c r="G24" s="53"/>
      <c r="H24" s="53"/>
      <c r="I24" s="54"/>
      <c r="J24" s="55"/>
      <c r="K24" s="56"/>
      <c r="L24" s="55">
        <f t="shared" si="0"/>
        <v>0</v>
      </c>
      <c r="M24" s="57">
        <f t="shared" si="1"/>
        <v>0</v>
      </c>
      <c r="N24" s="58">
        <f t="shared" si="2"/>
        <v>0</v>
      </c>
    </row>
    <row r="25" spans="1:14" ht="23.25" customHeight="1" thickBot="1" x14ac:dyDescent="0.25">
      <c r="A25" s="277" t="s">
        <v>75</v>
      </c>
      <c r="B25" s="278"/>
      <c r="C25" s="278"/>
      <c r="D25" s="278"/>
      <c r="E25" s="131"/>
      <c r="F25" s="132"/>
      <c r="G25" s="133"/>
      <c r="H25" s="132"/>
      <c r="I25" s="134"/>
      <c r="J25" s="219">
        <f>SUM(J16:J24)</f>
        <v>0</v>
      </c>
      <c r="K25" s="135"/>
      <c r="L25" s="132"/>
      <c r="M25" s="132"/>
      <c r="N25" s="136">
        <f>SUM(N16:N24)</f>
        <v>0</v>
      </c>
    </row>
    <row r="26" spans="1:14" s="17" customFormat="1" ht="20.25" customHeight="1" x14ac:dyDescent="0.15">
      <c r="A26" s="50"/>
      <c r="B26" s="50"/>
      <c r="C26" s="51"/>
      <c r="D26" s="7"/>
      <c r="E26" s="50"/>
      <c r="F26" s="50"/>
      <c r="G26" s="50"/>
      <c r="H26" s="50"/>
      <c r="I26" s="50"/>
      <c r="J26" s="50"/>
      <c r="K26" s="50"/>
      <c r="L26" s="50"/>
      <c r="M26" s="50"/>
      <c r="N26" s="50"/>
    </row>
    <row r="27" spans="1:14" s="17" customFormat="1" ht="19.5" customHeight="1" x14ac:dyDescent="0.15">
      <c r="A27" s="13" t="s">
        <v>21</v>
      </c>
      <c r="B27" s="13"/>
      <c r="C27" s="12"/>
      <c r="D27" s="14"/>
      <c r="E27" s="13"/>
      <c r="G27" s="7"/>
      <c r="H27" s="7" t="s">
        <v>22</v>
      </c>
      <c r="I27" s="270" t="s">
        <v>23</v>
      </c>
      <c r="J27" s="270"/>
      <c r="K27" s="270"/>
      <c r="L27" s="270"/>
      <c r="M27" s="271"/>
      <c r="N27" s="271"/>
    </row>
  </sheetData>
  <mergeCells count="28">
    <mergeCell ref="E15:F15"/>
    <mergeCell ref="A25:D25"/>
    <mergeCell ref="I27:L27"/>
    <mergeCell ref="M27:N2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N4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1146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657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15">
      <c r="A16" s="217" t="s">
        <v>24</v>
      </c>
      <c r="B16" s="75" t="s">
        <v>149</v>
      </c>
      <c r="C16" s="31">
        <v>384</v>
      </c>
      <c r="D16" s="76" t="s">
        <v>119</v>
      </c>
      <c r="E16" s="217"/>
      <c r="F16" s="211"/>
      <c r="G16" s="32"/>
      <c r="H16" s="32"/>
      <c r="I16" s="33"/>
      <c r="J16" s="34"/>
      <c r="K16" s="35"/>
      <c r="L16" s="34">
        <f t="shared" ref="L16:L38" si="0">J16*K16</f>
        <v>0</v>
      </c>
      <c r="M16" s="36">
        <f t="shared" ref="M16:M38" si="1">J16+L16</f>
        <v>0</v>
      </c>
      <c r="N16" s="37">
        <f t="shared" ref="N16:N38" si="2">$C16*M16</f>
        <v>0</v>
      </c>
    </row>
    <row r="17" spans="1:14" s="17" customFormat="1" ht="37.5" customHeight="1" x14ac:dyDescent="0.15">
      <c r="A17" s="44" t="s">
        <v>25</v>
      </c>
      <c r="B17" s="74" t="s">
        <v>1070</v>
      </c>
      <c r="C17" s="46">
        <v>388</v>
      </c>
      <c r="D17" s="78" t="s">
        <v>1148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7.5" customHeight="1" x14ac:dyDescent="0.15">
      <c r="A18" s="44" t="s">
        <v>26</v>
      </c>
      <c r="B18" s="74" t="s">
        <v>1147</v>
      </c>
      <c r="C18" s="46">
        <v>607</v>
      </c>
      <c r="D18" s="78" t="s">
        <v>630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7.5" customHeight="1" x14ac:dyDescent="0.15">
      <c r="A19" s="44" t="s">
        <v>27</v>
      </c>
      <c r="B19" s="74" t="s">
        <v>995</v>
      </c>
      <c r="C19" s="46">
        <v>747</v>
      </c>
      <c r="D19" s="78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7.5" customHeight="1" x14ac:dyDescent="0.15">
      <c r="A20" s="44" t="s">
        <v>28</v>
      </c>
      <c r="B20" s="74" t="s">
        <v>1149</v>
      </c>
      <c r="C20" s="46">
        <v>200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7.5" customHeight="1" x14ac:dyDescent="0.15">
      <c r="A21" s="44" t="s">
        <v>29</v>
      </c>
      <c r="B21" s="74" t="s">
        <v>1071</v>
      </c>
      <c r="C21" s="46">
        <v>16</v>
      </c>
      <c r="D21" s="78" t="s">
        <v>423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7.5" customHeight="1" x14ac:dyDescent="0.15">
      <c r="A22" s="44" t="s">
        <v>30</v>
      </c>
      <c r="B22" s="74" t="s">
        <v>150</v>
      </c>
      <c r="C22" s="46">
        <v>1455</v>
      </c>
      <c r="D22" s="78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7.5" customHeight="1" x14ac:dyDescent="0.15">
      <c r="A23" s="44" t="s">
        <v>31</v>
      </c>
      <c r="B23" s="74" t="s">
        <v>361</v>
      </c>
      <c r="C23" s="46">
        <v>138</v>
      </c>
      <c r="D23" s="78" t="s">
        <v>92</v>
      </c>
      <c r="E23" s="44"/>
      <c r="F23" s="47"/>
      <c r="G23" s="48"/>
      <c r="H23" s="48"/>
      <c r="I23" s="49"/>
      <c r="J23" s="41"/>
      <c r="K23" s="40"/>
      <c r="L23" s="41">
        <f t="shared" ref="L23:L36" si="3">J23*K23</f>
        <v>0</v>
      </c>
      <c r="M23" s="42">
        <f t="shared" ref="M23:M36" si="4">J23+L23</f>
        <v>0</v>
      </c>
      <c r="N23" s="43">
        <f t="shared" ref="N23:N36" si="5">$C23*M23</f>
        <v>0</v>
      </c>
    </row>
    <row r="24" spans="1:14" s="17" customFormat="1" ht="37.5" customHeight="1" x14ac:dyDescent="0.15">
      <c r="A24" s="44" t="s">
        <v>32</v>
      </c>
      <c r="B24" s="74" t="s">
        <v>362</v>
      </c>
      <c r="C24" s="46">
        <v>60</v>
      </c>
      <c r="D24" s="78" t="s">
        <v>92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</row>
    <row r="25" spans="1:14" s="17" customFormat="1" ht="37.5" customHeight="1" x14ac:dyDescent="0.15">
      <c r="A25" s="44" t="s">
        <v>33</v>
      </c>
      <c r="B25" s="74" t="s">
        <v>1151</v>
      </c>
      <c r="C25" s="46">
        <v>48</v>
      </c>
      <c r="D25" s="78" t="s">
        <v>92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</row>
    <row r="26" spans="1:14" s="17" customFormat="1" ht="37.5" customHeight="1" x14ac:dyDescent="0.15">
      <c r="A26" s="44" t="s">
        <v>34</v>
      </c>
      <c r="B26" s="74" t="s">
        <v>496</v>
      </c>
      <c r="C26" s="46">
        <v>40</v>
      </c>
      <c r="D26" s="78" t="s">
        <v>92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</row>
    <row r="27" spans="1:14" s="17" customFormat="1" ht="37.5" customHeight="1" x14ac:dyDescent="0.15">
      <c r="A27" s="44" t="s">
        <v>35</v>
      </c>
      <c r="B27" s="74" t="s">
        <v>363</v>
      </c>
      <c r="C27" s="46">
        <v>160</v>
      </c>
      <c r="D27" s="78" t="s">
        <v>92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</row>
    <row r="28" spans="1:14" s="17" customFormat="1" ht="37.5" customHeight="1" x14ac:dyDescent="0.15">
      <c r="A28" s="44" t="s">
        <v>36</v>
      </c>
      <c r="B28" s="74" t="s">
        <v>1152</v>
      </c>
      <c r="C28" s="46">
        <v>411</v>
      </c>
      <c r="D28" s="78" t="s">
        <v>92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</row>
    <row r="29" spans="1:14" s="17" customFormat="1" ht="37.5" customHeight="1" x14ac:dyDescent="0.15">
      <c r="A29" s="44" t="s">
        <v>37</v>
      </c>
      <c r="B29" s="74" t="s">
        <v>494</v>
      </c>
      <c r="C29" s="46">
        <v>40</v>
      </c>
      <c r="D29" s="78" t="s">
        <v>92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</row>
    <row r="30" spans="1:14" s="17" customFormat="1" ht="37.5" customHeight="1" x14ac:dyDescent="0.15">
      <c r="A30" s="44" t="s">
        <v>40</v>
      </c>
      <c r="B30" s="74" t="s">
        <v>434</v>
      </c>
      <c r="C30" s="46">
        <v>20</v>
      </c>
      <c r="D30" s="78" t="s">
        <v>92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</row>
    <row r="31" spans="1:14" s="17" customFormat="1" ht="37.5" customHeight="1" x14ac:dyDescent="0.15">
      <c r="A31" s="44" t="s">
        <v>41</v>
      </c>
      <c r="B31" s="74" t="s">
        <v>364</v>
      </c>
      <c r="C31" s="46">
        <v>48</v>
      </c>
      <c r="D31" s="78" t="s">
        <v>92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</row>
    <row r="32" spans="1:14" s="17" customFormat="1" ht="37.5" customHeight="1" x14ac:dyDescent="0.15">
      <c r="A32" s="44" t="s">
        <v>42</v>
      </c>
      <c r="B32" s="74" t="s">
        <v>547</v>
      </c>
      <c r="C32" s="46">
        <v>59</v>
      </c>
      <c r="D32" s="78" t="s">
        <v>92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</row>
    <row r="33" spans="1:14" s="17" customFormat="1" ht="37.5" customHeight="1" x14ac:dyDescent="0.15">
      <c r="A33" s="44" t="s">
        <v>43</v>
      </c>
      <c r="B33" s="74" t="s">
        <v>360</v>
      </c>
      <c r="C33" s="46">
        <v>3850</v>
      </c>
      <c r="D33" s="78" t="s">
        <v>92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</row>
    <row r="34" spans="1:14" s="17" customFormat="1" ht="37.5" customHeight="1" x14ac:dyDescent="0.15">
      <c r="A34" s="44" t="s">
        <v>44</v>
      </c>
      <c r="B34" s="74" t="s">
        <v>497</v>
      </c>
      <c r="C34" s="46">
        <v>340</v>
      </c>
      <c r="D34" s="78" t="s">
        <v>92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</row>
    <row r="35" spans="1:14" s="17" customFormat="1" ht="37.5" customHeight="1" x14ac:dyDescent="0.15">
      <c r="A35" s="44" t="s">
        <v>45</v>
      </c>
      <c r="B35" s="74" t="s">
        <v>1072</v>
      </c>
      <c r="C35" s="46">
        <v>51</v>
      </c>
      <c r="D35" s="78" t="s">
        <v>92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</row>
    <row r="36" spans="1:14" s="17" customFormat="1" ht="37.5" customHeight="1" x14ac:dyDescent="0.15">
      <c r="A36" s="44" t="s">
        <v>46</v>
      </c>
      <c r="B36" s="74" t="s">
        <v>495</v>
      </c>
      <c r="C36" s="46">
        <v>706</v>
      </c>
      <c r="D36" s="78" t="s">
        <v>92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</row>
    <row r="37" spans="1:14" s="17" customFormat="1" ht="37.5" customHeight="1" x14ac:dyDescent="0.15">
      <c r="A37" s="44" t="s">
        <v>47</v>
      </c>
      <c r="B37" s="74" t="s">
        <v>435</v>
      </c>
      <c r="C37" s="46">
        <v>10</v>
      </c>
      <c r="D37" s="78" t="s">
        <v>1153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7.5" customHeight="1" thickBot="1" x14ac:dyDescent="0.2">
      <c r="A38" s="19" t="s">
        <v>48</v>
      </c>
      <c r="B38" s="225" t="s">
        <v>1073</v>
      </c>
      <c r="C38" s="52">
        <v>340</v>
      </c>
      <c r="D38" s="77" t="s">
        <v>92</v>
      </c>
      <c r="E38" s="19"/>
      <c r="F38" s="212"/>
      <c r="G38" s="53"/>
      <c r="H38" s="53"/>
      <c r="I38" s="54"/>
      <c r="J38" s="55"/>
      <c r="K38" s="56"/>
      <c r="L38" s="55">
        <f t="shared" si="0"/>
        <v>0</v>
      </c>
      <c r="M38" s="57">
        <f t="shared" si="1"/>
        <v>0</v>
      </c>
      <c r="N38" s="58">
        <f t="shared" si="2"/>
        <v>0</v>
      </c>
    </row>
    <row r="39" spans="1:14" ht="23.25" customHeight="1" thickBot="1" x14ac:dyDescent="0.25">
      <c r="A39" s="268" t="s">
        <v>76</v>
      </c>
      <c r="B39" s="269"/>
      <c r="C39" s="269"/>
      <c r="D39" s="269"/>
      <c r="E39" s="59"/>
      <c r="F39" s="60"/>
      <c r="G39" s="61"/>
      <c r="H39" s="60"/>
      <c r="I39" s="62"/>
      <c r="J39" s="220">
        <f>SUM(J16:J38)</f>
        <v>0</v>
      </c>
      <c r="K39" s="63"/>
      <c r="L39" s="60"/>
      <c r="M39" s="60"/>
      <c r="N39" s="64">
        <f>SUM(N16:N38)</f>
        <v>0</v>
      </c>
    </row>
    <row r="40" spans="1:14" s="17" customFormat="1" ht="20.25" customHeight="1" x14ac:dyDescent="0.15">
      <c r="A40" s="50"/>
      <c r="B40" s="50"/>
      <c r="C40" s="51"/>
      <c r="D40" s="7"/>
      <c r="E40" s="50"/>
      <c r="F40" s="50"/>
      <c r="G40" s="50"/>
      <c r="H40" s="50"/>
      <c r="I40" s="50"/>
      <c r="J40" s="50"/>
      <c r="K40" s="50"/>
      <c r="L40" s="50"/>
      <c r="M40" s="50"/>
      <c r="N40" s="50"/>
    </row>
    <row r="41" spans="1:14" s="17" customFormat="1" ht="19.5" customHeight="1" x14ac:dyDescent="0.15">
      <c r="A41" s="13" t="s">
        <v>21</v>
      </c>
      <c r="B41" s="13"/>
      <c r="C41" s="12"/>
      <c r="D41" s="14"/>
      <c r="E41" s="13"/>
      <c r="G41" s="7"/>
      <c r="H41" s="7" t="s">
        <v>22</v>
      </c>
      <c r="I41" s="270" t="s">
        <v>23</v>
      </c>
      <c r="J41" s="270"/>
      <c r="K41" s="270"/>
      <c r="L41" s="270"/>
      <c r="M41" s="271"/>
      <c r="N41" s="271"/>
    </row>
  </sheetData>
  <mergeCells count="28">
    <mergeCell ref="E15:F15"/>
    <mergeCell ref="A39:D39"/>
    <mergeCell ref="I41:L41"/>
    <mergeCell ref="M41:N4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N8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1154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657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" customHeight="1" x14ac:dyDescent="0.15">
      <c r="A16" s="217" t="s">
        <v>24</v>
      </c>
      <c r="B16" s="75" t="s">
        <v>998</v>
      </c>
      <c r="C16" s="31">
        <v>1350</v>
      </c>
      <c r="D16" s="76" t="s">
        <v>1155</v>
      </c>
      <c r="E16" s="229"/>
      <c r="F16" s="211"/>
      <c r="G16" s="32"/>
      <c r="H16" s="32"/>
      <c r="I16" s="33"/>
      <c r="J16" s="34"/>
      <c r="K16" s="35"/>
      <c r="L16" s="34">
        <f>J16*L15</f>
        <v>0</v>
      </c>
      <c r="M16" s="36">
        <f t="shared" ref="M16:M21" si="0">J16+L16</f>
        <v>0</v>
      </c>
      <c r="N16" s="37">
        <f t="shared" ref="N16:N21" si="1">$C16*M16</f>
        <v>0</v>
      </c>
    </row>
    <row r="17" spans="1:14" s="17" customFormat="1" ht="36" customHeight="1" x14ac:dyDescent="0.15">
      <c r="A17" s="44" t="s">
        <v>25</v>
      </c>
      <c r="B17" s="74" t="s">
        <v>1092</v>
      </c>
      <c r="C17" s="46">
        <v>60</v>
      </c>
      <c r="D17" s="78" t="s">
        <v>1155</v>
      </c>
      <c r="E17" s="44"/>
      <c r="F17" s="47"/>
      <c r="G17" s="48"/>
      <c r="H17" s="48"/>
      <c r="I17" s="49"/>
      <c r="J17" s="41"/>
      <c r="K17" s="40"/>
      <c r="L17" s="41">
        <f>J17*L15</f>
        <v>0</v>
      </c>
      <c r="M17" s="42">
        <f t="shared" si="0"/>
        <v>0</v>
      </c>
      <c r="N17" s="43">
        <f t="shared" si="1"/>
        <v>0</v>
      </c>
    </row>
    <row r="18" spans="1:14" s="17" customFormat="1" ht="37.5" customHeight="1" x14ac:dyDescent="0.15">
      <c r="A18" s="44" t="s">
        <v>26</v>
      </c>
      <c r="B18" s="74" t="s">
        <v>1156</v>
      </c>
      <c r="C18" s="46">
        <v>36</v>
      </c>
      <c r="D18" s="78" t="s">
        <v>525</v>
      </c>
      <c r="E18" s="44"/>
      <c r="F18" s="47"/>
      <c r="G18" s="48"/>
      <c r="H18" s="48"/>
      <c r="I18" s="49"/>
      <c r="J18" s="41"/>
      <c r="K18" s="40"/>
      <c r="L18" s="41">
        <f>J18*L16</f>
        <v>0</v>
      </c>
      <c r="M18" s="42">
        <f t="shared" si="0"/>
        <v>0</v>
      </c>
      <c r="N18" s="43">
        <f t="shared" si="1"/>
        <v>0</v>
      </c>
    </row>
    <row r="19" spans="1:14" s="17" customFormat="1" ht="37.5" customHeight="1" x14ac:dyDescent="0.15">
      <c r="A19" s="44" t="s">
        <v>27</v>
      </c>
      <c r="B19" s="74" t="s">
        <v>1093</v>
      </c>
      <c r="C19" s="46">
        <v>280</v>
      </c>
      <c r="D19" s="78" t="s">
        <v>1157</v>
      </c>
      <c r="E19" s="44"/>
      <c r="F19" s="47"/>
      <c r="G19" s="48"/>
      <c r="H19" s="48"/>
      <c r="I19" s="49"/>
      <c r="J19" s="41"/>
      <c r="K19" s="40"/>
      <c r="L19" s="41">
        <f>J19*L17</f>
        <v>0</v>
      </c>
      <c r="M19" s="42">
        <f t="shared" si="0"/>
        <v>0</v>
      </c>
      <c r="N19" s="43">
        <f t="shared" si="1"/>
        <v>0</v>
      </c>
    </row>
    <row r="20" spans="1:14" s="17" customFormat="1" ht="37.5" customHeight="1" x14ac:dyDescent="0.15">
      <c r="A20" s="44" t="s">
        <v>28</v>
      </c>
      <c r="B20" s="45" t="s">
        <v>1074</v>
      </c>
      <c r="C20" s="46">
        <v>570</v>
      </c>
      <c r="D20" s="78" t="s">
        <v>525</v>
      </c>
      <c r="E20" s="44"/>
      <c r="F20" s="47"/>
      <c r="G20" s="174"/>
      <c r="H20" s="48"/>
      <c r="I20" s="49"/>
      <c r="J20" s="41"/>
      <c r="K20" s="40"/>
      <c r="L20" s="41">
        <f>J20*L19</f>
        <v>0</v>
      </c>
      <c r="M20" s="42">
        <f t="shared" si="0"/>
        <v>0</v>
      </c>
      <c r="N20" s="43">
        <f t="shared" si="1"/>
        <v>0</v>
      </c>
    </row>
    <row r="21" spans="1:14" s="17" customFormat="1" ht="37.5" customHeight="1" x14ac:dyDescent="0.15">
      <c r="A21" s="44" t="s">
        <v>29</v>
      </c>
      <c r="B21" s="74" t="s">
        <v>1008</v>
      </c>
      <c r="C21" s="46">
        <v>9</v>
      </c>
      <c r="D21" s="78" t="s">
        <v>1158</v>
      </c>
      <c r="E21" s="208"/>
      <c r="F21" s="47"/>
      <c r="G21" s="48"/>
      <c r="H21" s="48"/>
      <c r="I21" s="49"/>
      <c r="J21" s="41"/>
      <c r="K21" s="40"/>
      <c r="L21" s="41">
        <f>J21*L20</f>
        <v>0</v>
      </c>
      <c r="M21" s="42">
        <f t="shared" si="0"/>
        <v>0</v>
      </c>
      <c r="N21" s="43">
        <f t="shared" si="1"/>
        <v>0</v>
      </c>
    </row>
    <row r="22" spans="1:14" s="17" customFormat="1" ht="37.5" customHeight="1" x14ac:dyDescent="0.15">
      <c r="A22" s="44" t="s">
        <v>30</v>
      </c>
      <c r="B22" s="74" t="s">
        <v>1076</v>
      </c>
      <c r="C22" s="46">
        <v>100</v>
      </c>
      <c r="D22" s="78" t="s">
        <v>108</v>
      </c>
      <c r="E22" s="208"/>
      <c r="F22" s="47"/>
      <c r="G22" s="48"/>
      <c r="H22" s="48"/>
      <c r="I22" s="49"/>
      <c r="J22" s="41"/>
      <c r="K22" s="40"/>
      <c r="L22" s="41">
        <f t="shared" ref="L22:L23" si="2">J22*L20</f>
        <v>0</v>
      </c>
      <c r="M22" s="42">
        <f t="shared" ref="M22:M75" si="3">J22+L22</f>
        <v>0</v>
      </c>
      <c r="N22" s="43">
        <f t="shared" ref="N22:N75" si="4">$C22*M22</f>
        <v>0</v>
      </c>
    </row>
    <row r="23" spans="1:14" s="17" customFormat="1" ht="37.5" customHeight="1" x14ac:dyDescent="0.15">
      <c r="A23" s="44" t="s">
        <v>31</v>
      </c>
      <c r="B23" s="74" t="s">
        <v>1075</v>
      </c>
      <c r="C23" s="46">
        <v>800</v>
      </c>
      <c r="D23" s="78" t="s">
        <v>140</v>
      </c>
      <c r="E23" s="208"/>
      <c r="F23" s="47"/>
      <c r="G23" s="48"/>
      <c r="H23" s="48"/>
      <c r="I23" s="49"/>
      <c r="J23" s="41"/>
      <c r="K23" s="40"/>
      <c r="L23" s="41">
        <f t="shared" si="2"/>
        <v>0</v>
      </c>
      <c r="M23" s="42">
        <f t="shared" si="3"/>
        <v>0</v>
      </c>
      <c r="N23" s="43">
        <f t="shared" si="4"/>
        <v>0</v>
      </c>
    </row>
    <row r="24" spans="1:14" s="17" customFormat="1" ht="37.5" customHeight="1" x14ac:dyDescent="0.15">
      <c r="A24" s="44" t="s">
        <v>32</v>
      </c>
      <c r="B24" s="45" t="s">
        <v>1002</v>
      </c>
      <c r="C24" s="46">
        <v>4321</v>
      </c>
      <c r="D24" s="78" t="s">
        <v>953</v>
      </c>
      <c r="E24" s="208"/>
      <c r="F24" s="47"/>
      <c r="G24" s="48"/>
      <c r="H24" s="48"/>
      <c r="I24" s="49"/>
      <c r="J24" s="41"/>
      <c r="K24" s="40"/>
      <c r="L24" s="41">
        <f t="shared" ref="L24:L25" si="5">J24*L23</f>
        <v>0</v>
      </c>
      <c r="M24" s="42">
        <f t="shared" si="3"/>
        <v>0</v>
      </c>
      <c r="N24" s="43">
        <f t="shared" si="4"/>
        <v>0</v>
      </c>
    </row>
    <row r="25" spans="1:14" s="17" customFormat="1" ht="37.5" customHeight="1" x14ac:dyDescent="0.15">
      <c r="A25" s="44" t="s">
        <v>33</v>
      </c>
      <c r="B25" s="74" t="s">
        <v>996</v>
      </c>
      <c r="C25" s="46">
        <v>1095</v>
      </c>
      <c r="D25" s="78" t="s">
        <v>953</v>
      </c>
      <c r="E25" s="208"/>
      <c r="F25" s="47"/>
      <c r="G25" s="48"/>
      <c r="H25" s="48"/>
      <c r="I25" s="49"/>
      <c r="J25" s="41"/>
      <c r="K25" s="40"/>
      <c r="L25" s="41">
        <f t="shared" si="5"/>
        <v>0</v>
      </c>
      <c r="M25" s="42">
        <f t="shared" si="3"/>
        <v>0</v>
      </c>
      <c r="N25" s="43">
        <f t="shared" si="4"/>
        <v>0</v>
      </c>
    </row>
    <row r="26" spans="1:14" s="17" customFormat="1" ht="37.5" customHeight="1" x14ac:dyDescent="0.15">
      <c r="A26" s="44" t="s">
        <v>34</v>
      </c>
      <c r="B26" s="74" t="s">
        <v>997</v>
      </c>
      <c r="C26" s="46">
        <v>140</v>
      </c>
      <c r="D26" s="78" t="s">
        <v>525</v>
      </c>
      <c r="E26" s="208"/>
      <c r="F26" s="47"/>
      <c r="G26" s="48"/>
      <c r="H26" s="48"/>
      <c r="I26" s="49"/>
      <c r="J26" s="41"/>
      <c r="K26" s="40"/>
      <c r="L26" s="41">
        <f t="shared" ref="L26:L27" si="6">J26*L24</f>
        <v>0</v>
      </c>
      <c r="M26" s="42">
        <f t="shared" si="3"/>
        <v>0</v>
      </c>
      <c r="N26" s="43">
        <f t="shared" si="4"/>
        <v>0</v>
      </c>
    </row>
    <row r="27" spans="1:14" s="17" customFormat="1" ht="37.5" customHeight="1" x14ac:dyDescent="0.15">
      <c r="A27" s="44" t="s">
        <v>35</v>
      </c>
      <c r="B27" s="74" t="s">
        <v>1078</v>
      </c>
      <c r="C27" s="46">
        <v>600</v>
      </c>
      <c r="D27" s="78" t="s">
        <v>108</v>
      </c>
      <c r="E27" s="208"/>
      <c r="F27" s="47"/>
      <c r="G27" s="174"/>
      <c r="H27" s="48"/>
      <c r="I27" s="49"/>
      <c r="J27" s="41"/>
      <c r="K27" s="40"/>
      <c r="L27" s="41">
        <f t="shared" si="6"/>
        <v>0</v>
      </c>
      <c r="M27" s="42">
        <f t="shared" si="3"/>
        <v>0</v>
      </c>
      <c r="N27" s="43">
        <f t="shared" si="4"/>
        <v>0</v>
      </c>
    </row>
    <row r="28" spans="1:14" s="17" customFormat="1" ht="37.5" customHeight="1" x14ac:dyDescent="0.15">
      <c r="A28" s="44" t="s">
        <v>36</v>
      </c>
      <c r="B28" s="74" t="s">
        <v>436</v>
      </c>
      <c r="C28" s="46">
        <v>112</v>
      </c>
      <c r="D28" s="78" t="s">
        <v>108</v>
      </c>
      <c r="E28" s="44"/>
      <c r="F28" s="47"/>
      <c r="G28" s="48"/>
      <c r="H28" s="48"/>
      <c r="I28" s="49"/>
      <c r="J28" s="41"/>
      <c r="K28" s="40"/>
      <c r="L28" s="41">
        <f t="shared" ref="L28:L29" si="7">J28*L27</f>
        <v>0</v>
      </c>
      <c r="M28" s="42">
        <f t="shared" si="3"/>
        <v>0</v>
      </c>
      <c r="N28" s="43">
        <f t="shared" si="4"/>
        <v>0</v>
      </c>
    </row>
    <row r="29" spans="1:14" s="17" customFormat="1" ht="37.5" customHeight="1" x14ac:dyDescent="0.15">
      <c r="A29" s="44" t="s">
        <v>37</v>
      </c>
      <c r="B29" s="74" t="s">
        <v>653</v>
      </c>
      <c r="C29" s="46">
        <v>290</v>
      </c>
      <c r="D29" s="78" t="s">
        <v>311</v>
      </c>
      <c r="E29" s="208"/>
      <c r="F29" s="47"/>
      <c r="G29" s="173"/>
      <c r="H29" s="48"/>
      <c r="I29" s="49"/>
      <c r="J29" s="41"/>
      <c r="K29" s="40"/>
      <c r="L29" s="41">
        <f t="shared" si="7"/>
        <v>0</v>
      </c>
      <c r="M29" s="42">
        <f t="shared" si="3"/>
        <v>0</v>
      </c>
      <c r="N29" s="43">
        <f t="shared" si="4"/>
        <v>0</v>
      </c>
    </row>
    <row r="30" spans="1:14" s="17" customFormat="1" ht="37.5" customHeight="1" x14ac:dyDescent="0.15">
      <c r="A30" s="44" t="s">
        <v>40</v>
      </c>
      <c r="B30" s="74" t="s">
        <v>1011</v>
      </c>
      <c r="C30" s="46">
        <v>540</v>
      </c>
      <c r="D30" s="78" t="s">
        <v>311</v>
      </c>
      <c r="E30" s="208"/>
      <c r="F30" s="47"/>
      <c r="G30" s="48"/>
      <c r="H30" s="48"/>
      <c r="I30" s="49"/>
      <c r="J30" s="41"/>
      <c r="K30" s="40"/>
      <c r="L30" s="41">
        <f t="shared" ref="L30:L31" si="8">J30*L28</f>
        <v>0</v>
      </c>
      <c r="M30" s="42">
        <f t="shared" si="3"/>
        <v>0</v>
      </c>
      <c r="N30" s="43">
        <f t="shared" si="4"/>
        <v>0</v>
      </c>
    </row>
    <row r="31" spans="1:14" s="17" customFormat="1" ht="37.5" customHeight="1" x14ac:dyDescent="0.15">
      <c r="A31" s="44" t="s">
        <v>41</v>
      </c>
      <c r="B31" s="74" t="s">
        <v>1010</v>
      </c>
      <c r="C31" s="46">
        <v>540</v>
      </c>
      <c r="D31" s="78" t="s">
        <v>311</v>
      </c>
      <c r="E31" s="208"/>
      <c r="F31" s="47"/>
      <c r="G31" s="48"/>
      <c r="H31" s="48"/>
      <c r="I31" s="49"/>
      <c r="J31" s="41"/>
      <c r="K31" s="40"/>
      <c r="L31" s="41">
        <f t="shared" si="8"/>
        <v>0</v>
      </c>
      <c r="M31" s="42">
        <f t="shared" si="3"/>
        <v>0</v>
      </c>
      <c r="N31" s="43">
        <f t="shared" si="4"/>
        <v>0</v>
      </c>
    </row>
    <row r="32" spans="1:14" s="17" customFormat="1" ht="37.5" customHeight="1" x14ac:dyDescent="0.15">
      <c r="A32" s="44" t="s">
        <v>42</v>
      </c>
      <c r="B32" s="74" t="s">
        <v>1084</v>
      </c>
      <c r="C32" s="46">
        <v>600</v>
      </c>
      <c r="D32" s="78" t="s">
        <v>1157</v>
      </c>
      <c r="E32" s="44"/>
      <c r="F32" s="47"/>
      <c r="G32" s="48"/>
      <c r="H32" s="48"/>
      <c r="I32" s="49"/>
      <c r="J32" s="41"/>
      <c r="K32" s="40"/>
      <c r="L32" s="41">
        <f t="shared" ref="L32:L33" si="9">J32*L31</f>
        <v>0</v>
      </c>
      <c r="M32" s="42">
        <f t="shared" si="3"/>
        <v>0</v>
      </c>
      <c r="N32" s="43">
        <f t="shared" si="4"/>
        <v>0</v>
      </c>
    </row>
    <row r="33" spans="1:14" s="17" customFormat="1" ht="37.5" customHeight="1" x14ac:dyDescent="0.15">
      <c r="A33" s="44" t="s">
        <v>43</v>
      </c>
      <c r="B33" s="45" t="s">
        <v>1001</v>
      </c>
      <c r="C33" s="46">
        <v>550</v>
      </c>
      <c r="D33" s="78" t="s">
        <v>108</v>
      </c>
      <c r="E33" s="208"/>
      <c r="F33" s="47"/>
      <c r="G33" s="48"/>
      <c r="H33" s="48"/>
      <c r="I33" s="49"/>
      <c r="J33" s="41"/>
      <c r="K33" s="40"/>
      <c r="L33" s="41">
        <f t="shared" si="9"/>
        <v>0</v>
      </c>
      <c r="M33" s="42">
        <f t="shared" si="3"/>
        <v>0</v>
      </c>
      <c r="N33" s="43">
        <f t="shared" si="4"/>
        <v>0</v>
      </c>
    </row>
    <row r="34" spans="1:14" s="17" customFormat="1" ht="37.5" customHeight="1" x14ac:dyDescent="0.15">
      <c r="A34" s="44" t="s">
        <v>44</v>
      </c>
      <c r="B34" s="74" t="s">
        <v>437</v>
      </c>
      <c r="C34" s="46">
        <v>5</v>
      </c>
      <c r="D34" s="78" t="s">
        <v>92</v>
      </c>
      <c r="E34" s="208"/>
      <c r="F34" s="47"/>
      <c r="G34" s="174"/>
      <c r="H34" s="48"/>
      <c r="I34" s="49"/>
      <c r="J34" s="41"/>
      <c r="K34" s="40"/>
      <c r="L34" s="41">
        <f t="shared" ref="L34:L35" si="10">J34*L32</f>
        <v>0</v>
      </c>
      <c r="M34" s="42">
        <f t="shared" si="3"/>
        <v>0</v>
      </c>
      <c r="N34" s="43">
        <f t="shared" si="4"/>
        <v>0</v>
      </c>
    </row>
    <row r="35" spans="1:14" s="17" customFormat="1" ht="37.5" customHeight="1" x14ac:dyDescent="0.15">
      <c r="A35" s="44" t="s">
        <v>45</v>
      </c>
      <c r="B35" s="74" t="s">
        <v>438</v>
      </c>
      <c r="C35" s="46">
        <v>50</v>
      </c>
      <c r="D35" s="78" t="s">
        <v>92</v>
      </c>
      <c r="E35" s="208"/>
      <c r="F35" s="47"/>
      <c r="G35" s="174"/>
      <c r="H35" s="48"/>
      <c r="I35" s="49"/>
      <c r="J35" s="41"/>
      <c r="K35" s="40"/>
      <c r="L35" s="41">
        <f t="shared" si="10"/>
        <v>0</v>
      </c>
      <c r="M35" s="42">
        <f t="shared" si="3"/>
        <v>0</v>
      </c>
      <c r="N35" s="43">
        <f t="shared" si="4"/>
        <v>0</v>
      </c>
    </row>
    <row r="36" spans="1:14" s="17" customFormat="1" ht="37.5" customHeight="1" x14ac:dyDescent="0.15">
      <c r="A36" s="44" t="s">
        <v>46</v>
      </c>
      <c r="B36" s="74" t="s">
        <v>1088</v>
      </c>
      <c r="C36" s="46">
        <v>2000</v>
      </c>
      <c r="D36" s="78" t="s">
        <v>264</v>
      </c>
      <c r="E36" s="208"/>
      <c r="F36" s="47"/>
      <c r="G36" s="48"/>
      <c r="H36" s="48"/>
      <c r="I36" s="49"/>
      <c r="J36" s="41"/>
      <c r="K36" s="40"/>
      <c r="L36" s="41">
        <f t="shared" ref="L36:L37" si="11">J36*L35</f>
        <v>0</v>
      </c>
      <c r="M36" s="42">
        <f t="shared" si="3"/>
        <v>0</v>
      </c>
      <c r="N36" s="43">
        <f t="shared" si="4"/>
        <v>0</v>
      </c>
    </row>
    <row r="37" spans="1:14" s="17" customFormat="1" ht="37.5" customHeight="1" x14ac:dyDescent="0.15">
      <c r="A37" s="44" t="s">
        <v>47</v>
      </c>
      <c r="B37" s="74" t="s">
        <v>1013</v>
      </c>
      <c r="C37" s="46">
        <v>30</v>
      </c>
      <c r="D37" s="78" t="s">
        <v>953</v>
      </c>
      <c r="E37" s="208"/>
      <c r="F37" s="47"/>
      <c r="G37" s="48"/>
      <c r="H37" s="48"/>
      <c r="I37" s="49"/>
      <c r="J37" s="41"/>
      <c r="K37" s="40"/>
      <c r="L37" s="41">
        <f t="shared" si="11"/>
        <v>0</v>
      </c>
      <c r="M37" s="42">
        <f t="shared" si="3"/>
        <v>0</v>
      </c>
      <c r="N37" s="43">
        <f t="shared" si="4"/>
        <v>0</v>
      </c>
    </row>
    <row r="38" spans="1:14" s="17" customFormat="1" ht="37.5" customHeight="1" x14ac:dyDescent="0.15">
      <c r="A38" s="44" t="s">
        <v>48</v>
      </c>
      <c r="B38" s="45" t="s">
        <v>1159</v>
      </c>
      <c r="C38" s="46">
        <v>50</v>
      </c>
      <c r="D38" s="78" t="s">
        <v>92</v>
      </c>
      <c r="E38" s="208"/>
      <c r="F38" s="47"/>
      <c r="G38" s="174"/>
      <c r="H38" s="48"/>
      <c r="I38" s="49"/>
      <c r="J38" s="41"/>
      <c r="K38" s="40"/>
      <c r="L38" s="41">
        <f t="shared" ref="L38:L39" si="12">J38*L36</f>
        <v>0</v>
      </c>
      <c r="M38" s="42">
        <f t="shared" si="3"/>
        <v>0</v>
      </c>
      <c r="N38" s="43">
        <f t="shared" si="4"/>
        <v>0</v>
      </c>
    </row>
    <row r="39" spans="1:14" s="17" customFormat="1" ht="37.5" customHeight="1" x14ac:dyDescent="0.15">
      <c r="A39" s="44" t="s">
        <v>49</v>
      </c>
      <c r="B39" s="45" t="s">
        <v>1160</v>
      </c>
      <c r="C39" s="46">
        <v>584</v>
      </c>
      <c r="D39" s="78" t="s">
        <v>525</v>
      </c>
      <c r="E39" s="44"/>
      <c r="F39" s="47"/>
      <c r="G39" s="48"/>
      <c r="H39" s="48"/>
      <c r="I39" s="49"/>
      <c r="J39" s="41"/>
      <c r="K39" s="40"/>
      <c r="L39" s="41">
        <f t="shared" si="12"/>
        <v>0</v>
      </c>
      <c r="M39" s="42">
        <f t="shared" si="3"/>
        <v>0</v>
      </c>
      <c r="N39" s="43">
        <f t="shared" si="4"/>
        <v>0</v>
      </c>
    </row>
    <row r="40" spans="1:14" s="17" customFormat="1" ht="37.5" customHeight="1" x14ac:dyDescent="0.15">
      <c r="A40" s="44" t="s">
        <v>50</v>
      </c>
      <c r="B40" s="45" t="s">
        <v>1020</v>
      </c>
      <c r="C40" s="46">
        <v>1130</v>
      </c>
      <c r="D40" s="78" t="s">
        <v>953</v>
      </c>
      <c r="E40" s="208"/>
      <c r="F40" s="47"/>
      <c r="G40" s="48"/>
      <c r="H40" s="48"/>
      <c r="I40" s="49"/>
      <c r="J40" s="41"/>
      <c r="K40" s="40"/>
      <c r="L40" s="41">
        <f t="shared" ref="L40:L41" si="13">J40*L39</f>
        <v>0</v>
      </c>
      <c r="M40" s="42">
        <f t="shared" si="3"/>
        <v>0</v>
      </c>
      <c r="N40" s="43">
        <f t="shared" si="4"/>
        <v>0</v>
      </c>
    </row>
    <row r="41" spans="1:14" s="17" customFormat="1" ht="37.5" customHeight="1" x14ac:dyDescent="0.15">
      <c r="A41" s="44" t="s">
        <v>51</v>
      </c>
      <c r="B41" s="45" t="s">
        <v>1021</v>
      </c>
      <c r="C41" s="46">
        <v>1000</v>
      </c>
      <c r="D41" s="78" t="s">
        <v>953</v>
      </c>
      <c r="E41" s="208"/>
      <c r="F41" s="47"/>
      <c r="G41" s="48"/>
      <c r="H41" s="48"/>
      <c r="I41" s="49"/>
      <c r="J41" s="41"/>
      <c r="K41" s="40"/>
      <c r="L41" s="41">
        <f t="shared" si="13"/>
        <v>0</v>
      </c>
      <c r="M41" s="42">
        <f t="shared" si="3"/>
        <v>0</v>
      </c>
      <c r="N41" s="43">
        <f t="shared" si="4"/>
        <v>0</v>
      </c>
    </row>
    <row r="42" spans="1:14" s="17" customFormat="1" ht="37.5" customHeight="1" x14ac:dyDescent="0.15">
      <c r="A42" s="44" t="s">
        <v>52</v>
      </c>
      <c r="B42" s="74" t="s">
        <v>1019</v>
      </c>
      <c r="C42" s="46">
        <v>580</v>
      </c>
      <c r="D42" s="78" t="s">
        <v>953</v>
      </c>
      <c r="E42" s="44"/>
      <c r="F42" s="47"/>
      <c r="G42" s="48"/>
      <c r="H42" s="48"/>
      <c r="I42" s="49"/>
      <c r="J42" s="41"/>
      <c r="K42" s="40"/>
      <c r="L42" s="41">
        <f t="shared" ref="L42:L43" si="14">J42*L40</f>
        <v>0</v>
      </c>
      <c r="M42" s="42">
        <f t="shared" si="3"/>
        <v>0</v>
      </c>
      <c r="N42" s="43">
        <f t="shared" si="4"/>
        <v>0</v>
      </c>
    </row>
    <row r="43" spans="1:14" s="17" customFormat="1" ht="37.5" customHeight="1" x14ac:dyDescent="0.15">
      <c r="A43" s="44" t="s">
        <v>53</v>
      </c>
      <c r="B43" s="45" t="s">
        <v>1017</v>
      </c>
      <c r="C43" s="46">
        <v>70</v>
      </c>
      <c r="D43" s="78" t="s">
        <v>525</v>
      </c>
      <c r="E43" s="208"/>
      <c r="F43" s="47"/>
      <c r="G43" s="48"/>
      <c r="H43" s="48"/>
      <c r="I43" s="49"/>
      <c r="J43" s="41"/>
      <c r="K43" s="40"/>
      <c r="L43" s="41">
        <f t="shared" si="14"/>
        <v>0</v>
      </c>
      <c r="M43" s="42">
        <f t="shared" si="3"/>
        <v>0</v>
      </c>
      <c r="N43" s="43">
        <f t="shared" si="4"/>
        <v>0</v>
      </c>
    </row>
    <row r="44" spans="1:14" s="17" customFormat="1" ht="37.5" customHeight="1" x14ac:dyDescent="0.15">
      <c r="A44" s="44" t="s">
        <v>54</v>
      </c>
      <c r="B44" s="45" t="s">
        <v>1018</v>
      </c>
      <c r="C44" s="46">
        <v>610</v>
      </c>
      <c r="D44" s="78" t="s">
        <v>953</v>
      </c>
      <c r="E44" s="208"/>
      <c r="F44" s="47"/>
      <c r="G44" s="48"/>
      <c r="H44" s="48"/>
      <c r="I44" s="49"/>
      <c r="J44" s="41"/>
      <c r="K44" s="40"/>
      <c r="L44" s="41">
        <f t="shared" ref="L44:L45" si="15">J44*L43</f>
        <v>0</v>
      </c>
      <c r="M44" s="42">
        <f t="shared" si="3"/>
        <v>0</v>
      </c>
      <c r="N44" s="43">
        <f t="shared" si="4"/>
        <v>0</v>
      </c>
    </row>
    <row r="45" spans="1:14" s="17" customFormat="1" ht="37.5" customHeight="1" x14ac:dyDescent="0.15">
      <c r="A45" s="44" t="s">
        <v>55</v>
      </c>
      <c r="B45" s="45" t="s">
        <v>1022</v>
      </c>
      <c r="C45" s="46">
        <v>32</v>
      </c>
      <c r="D45" s="78" t="s">
        <v>953</v>
      </c>
      <c r="E45" s="44"/>
      <c r="F45" s="47"/>
      <c r="G45" s="48"/>
      <c r="H45" s="48"/>
      <c r="I45" s="49"/>
      <c r="J45" s="41"/>
      <c r="K45" s="40"/>
      <c r="L45" s="41">
        <f t="shared" si="15"/>
        <v>0</v>
      </c>
      <c r="M45" s="42">
        <f t="shared" si="3"/>
        <v>0</v>
      </c>
      <c r="N45" s="43">
        <f t="shared" si="4"/>
        <v>0</v>
      </c>
    </row>
    <row r="46" spans="1:14" s="17" customFormat="1" ht="37.5" customHeight="1" x14ac:dyDescent="0.15">
      <c r="A46" s="44" t="s">
        <v>56</v>
      </c>
      <c r="B46" s="45" t="s">
        <v>1023</v>
      </c>
      <c r="C46" s="46">
        <v>563</v>
      </c>
      <c r="D46" s="78" t="s">
        <v>953</v>
      </c>
      <c r="E46" s="44"/>
      <c r="F46" s="47"/>
      <c r="G46" s="48"/>
      <c r="H46" s="48"/>
      <c r="I46" s="49"/>
      <c r="J46" s="41"/>
      <c r="K46" s="40"/>
      <c r="L46" s="41">
        <f t="shared" ref="L46:L47" si="16">J46*L44</f>
        <v>0</v>
      </c>
      <c r="M46" s="42">
        <f t="shared" si="3"/>
        <v>0</v>
      </c>
      <c r="N46" s="43">
        <f t="shared" si="4"/>
        <v>0</v>
      </c>
    </row>
    <row r="47" spans="1:14" s="17" customFormat="1" ht="37.5" customHeight="1" x14ac:dyDescent="0.15">
      <c r="A47" s="44" t="s">
        <v>57</v>
      </c>
      <c r="B47" s="45" t="s">
        <v>1079</v>
      </c>
      <c r="C47" s="46">
        <v>590</v>
      </c>
      <c r="D47" s="78" t="s">
        <v>953</v>
      </c>
      <c r="E47" s="44"/>
      <c r="F47" s="47"/>
      <c r="G47" s="48"/>
      <c r="H47" s="48"/>
      <c r="I47" s="49"/>
      <c r="J47" s="41"/>
      <c r="K47" s="40"/>
      <c r="L47" s="41">
        <f t="shared" si="16"/>
        <v>0</v>
      </c>
      <c r="M47" s="42">
        <f t="shared" si="3"/>
        <v>0</v>
      </c>
      <c r="N47" s="43">
        <f t="shared" si="4"/>
        <v>0</v>
      </c>
    </row>
    <row r="48" spans="1:14" s="17" customFormat="1" ht="37.5" customHeight="1" x14ac:dyDescent="0.15">
      <c r="A48" s="44" t="s">
        <v>38</v>
      </c>
      <c r="B48" s="74" t="s">
        <v>1024</v>
      </c>
      <c r="C48" s="46">
        <v>300</v>
      </c>
      <c r="D48" s="78" t="s">
        <v>953</v>
      </c>
      <c r="E48" s="44"/>
      <c r="F48" s="47"/>
      <c r="G48" s="48"/>
      <c r="H48" s="48"/>
      <c r="I48" s="49"/>
      <c r="J48" s="41"/>
      <c r="K48" s="40"/>
      <c r="L48" s="41">
        <f t="shared" ref="L48:L49" si="17">J48*L47</f>
        <v>0</v>
      </c>
      <c r="M48" s="42">
        <f t="shared" si="3"/>
        <v>0</v>
      </c>
      <c r="N48" s="43">
        <f t="shared" si="4"/>
        <v>0</v>
      </c>
    </row>
    <row r="49" spans="1:14" s="17" customFormat="1" ht="37.5" customHeight="1" x14ac:dyDescent="0.15">
      <c r="A49" s="44" t="s">
        <v>58</v>
      </c>
      <c r="B49" s="74" t="s">
        <v>1000</v>
      </c>
      <c r="C49" s="46">
        <v>40</v>
      </c>
      <c r="D49" s="78" t="s">
        <v>1157</v>
      </c>
      <c r="E49" s="44"/>
      <c r="F49" s="47"/>
      <c r="G49" s="48"/>
      <c r="H49" s="48"/>
      <c r="I49" s="49"/>
      <c r="J49" s="41"/>
      <c r="K49" s="40"/>
      <c r="L49" s="41">
        <f t="shared" si="17"/>
        <v>0</v>
      </c>
      <c r="M49" s="42">
        <f t="shared" si="3"/>
        <v>0</v>
      </c>
      <c r="N49" s="43">
        <f t="shared" si="4"/>
        <v>0</v>
      </c>
    </row>
    <row r="50" spans="1:14" s="17" customFormat="1" ht="37.5" customHeight="1" x14ac:dyDescent="0.15">
      <c r="A50" s="44" t="s">
        <v>59</v>
      </c>
      <c r="B50" s="74" t="s">
        <v>999</v>
      </c>
      <c r="C50" s="46">
        <v>481</v>
      </c>
      <c r="D50" s="78" t="s">
        <v>1157</v>
      </c>
      <c r="E50" s="44"/>
      <c r="F50" s="47"/>
      <c r="G50" s="48"/>
      <c r="H50" s="48"/>
      <c r="I50" s="49"/>
      <c r="J50" s="41"/>
      <c r="K50" s="40"/>
      <c r="L50" s="41">
        <f t="shared" ref="L50:L51" si="18">J50*L48</f>
        <v>0</v>
      </c>
      <c r="M50" s="42">
        <f t="shared" si="3"/>
        <v>0</v>
      </c>
      <c r="N50" s="43">
        <f t="shared" si="4"/>
        <v>0</v>
      </c>
    </row>
    <row r="51" spans="1:14" s="17" customFormat="1" ht="37.5" customHeight="1" x14ac:dyDescent="0.15">
      <c r="A51" s="44" t="s">
        <v>67</v>
      </c>
      <c r="B51" s="74" t="s">
        <v>1080</v>
      </c>
      <c r="C51" s="46">
        <v>660</v>
      </c>
      <c r="D51" s="78" t="s">
        <v>1161</v>
      </c>
      <c r="E51" s="44"/>
      <c r="F51" s="47"/>
      <c r="G51" s="48"/>
      <c r="H51" s="48"/>
      <c r="I51" s="49"/>
      <c r="J51" s="41"/>
      <c r="K51" s="40"/>
      <c r="L51" s="41">
        <f t="shared" si="18"/>
        <v>0</v>
      </c>
      <c r="M51" s="42">
        <f t="shared" si="3"/>
        <v>0</v>
      </c>
      <c r="N51" s="43">
        <f t="shared" si="4"/>
        <v>0</v>
      </c>
    </row>
    <row r="52" spans="1:14" s="17" customFormat="1" ht="37.5" customHeight="1" x14ac:dyDescent="0.15">
      <c r="A52" s="44" t="s">
        <v>68</v>
      </c>
      <c r="B52" s="74" t="s">
        <v>1004</v>
      </c>
      <c r="C52" s="46">
        <v>40</v>
      </c>
      <c r="D52" s="78" t="s">
        <v>1157</v>
      </c>
      <c r="E52" s="44"/>
      <c r="F52" s="47"/>
      <c r="G52" s="48"/>
      <c r="H52" s="48"/>
      <c r="I52" s="49"/>
      <c r="J52" s="41"/>
      <c r="K52" s="40"/>
      <c r="L52" s="41">
        <f t="shared" ref="L52:L53" si="19">J52*L51</f>
        <v>0</v>
      </c>
      <c r="M52" s="42">
        <f t="shared" si="3"/>
        <v>0</v>
      </c>
      <c r="N52" s="43">
        <f t="shared" si="4"/>
        <v>0</v>
      </c>
    </row>
    <row r="53" spans="1:14" s="17" customFormat="1" ht="37.5" customHeight="1" x14ac:dyDescent="0.15">
      <c r="A53" s="44" t="s">
        <v>69</v>
      </c>
      <c r="B53" s="74" t="s">
        <v>499</v>
      </c>
      <c r="C53" s="46">
        <v>10</v>
      </c>
      <c r="D53" s="78" t="s">
        <v>92</v>
      </c>
      <c r="E53" s="44"/>
      <c r="F53" s="47"/>
      <c r="G53" s="48"/>
      <c r="H53" s="48"/>
      <c r="I53" s="49"/>
      <c r="J53" s="41"/>
      <c r="K53" s="40"/>
      <c r="L53" s="41">
        <f t="shared" si="19"/>
        <v>0</v>
      </c>
      <c r="M53" s="42">
        <f t="shared" si="3"/>
        <v>0</v>
      </c>
      <c r="N53" s="43">
        <f t="shared" si="4"/>
        <v>0</v>
      </c>
    </row>
    <row r="54" spans="1:14" s="17" customFormat="1" ht="37.5" customHeight="1" x14ac:dyDescent="0.15">
      <c r="A54" s="44" t="s">
        <v>70</v>
      </c>
      <c r="B54" s="45" t="s">
        <v>1069</v>
      </c>
      <c r="C54" s="46">
        <v>100</v>
      </c>
      <c r="D54" s="78" t="s">
        <v>1162</v>
      </c>
      <c r="E54" s="208"/>
      <c r="F54" s="47"/>
      <c r="G54" s="174"/>
      <c r="H54" s="48"/>
      <c r="I54" s="49"/>
      <c r="J54" s="41"/>
      <c r="K54" s="40"/>
      <c r="L54" s="41">
        <f t="shared" ref="L54:L55" si="20">J54*L52</f>
        <v>0</v>
      </c>
      <c r="M54" s="42">
        <f t="shared" si="3"/>
        <v>0</v>
      </c>
      <c r="N54" s="43">
        <f t="shared" si="4"/>
        <v>0</v>
      </c>
    </row>
    <row r="55" spans="1:14" s="17" customFormat="1" ht="37.5" customHeight="1" x14ac:dyDescent="0.15">
      <c r="A55" s="44" t="s">
        <v>71</v>
      </c>
      <c r="B55" s="74" t="s">
        <v>1026</v>
      </c>
      <c r="C55" s="46">
        <v>110</v>
      </c>
      <c r="D55" s="78" t="s">
        <v>311</v>
      </c>
      <c r="E55" s="208"/>
      <c r="F55" s="47"/>
      <c r="G55" s="174"/>
      <c r="H55" s="48"/>
      <c r="I55" s="49"/>
      <c r="J55" s="41"/>
      <c r="K55" s="40"/>
      <c r="L55" s="41">
        <f t="shared" si="20"/>
        <v>0</v>
      </c>
      <c r="M55" s="42">
        <f t="shared" si="3"/>
        <v>0</v>
      </c>
      <c r="N55" s="43">
        <f t="shared" si="4"/>
        <v>0</v>
      </c>
    </row>
    <row r="56" spans="1:14" s="17" customFormat="1" ht="37.5" customHeight="1" x14ac:dyDescent="0.15">
      <c r="A56" s="44" t="s">
        <v>72</v>
      </c>
      <c r="B56" s="74" t="s">
        <v>1025</v>
      </c>
      <c r="C56" s="46">
        <v>110</v>
      </c>
      <c r="D56" s="78" t="s">
        <v>264</v>
      </c>
      <c r="E56" s="44"/>
      <c r="F56" s="47"/>
      <c r="G56" s="48"/>
      <c r="H56" s="48"/>
      <c r="I56" s="49"/>
      <c r="J56" s="41"/>
      <c r="K56" s="40"/>
      <c r="L56" s="41">
        <f t="shared" ref="L56:L57" si="21">J56*L55</f>
        <v>0</v>
      </c>
      <c r="M56" s="42">
        <f t="shared" si="3"/>
        <v>0</v>
      </c>
      <c r="N56" s="43">
        <f t="shared" si="4"/>
        <v>0</v>
      </c>
    </row>
    <row r="57" spans="1:14" s="17" customFormat="1" ht="37.5" customHeight="1" x14ac:dyDescent="0.15">
      <c r="A57" s="44" t="s">
        <v>73</v>
      </c>
      <c r="B57" s="74" t="s">
        <v>1081</v>
      </c>
      <c r="C57" s="46">
        <v>550</v>
      </c>
      <c r="D57" s="78" t="s">
        <v>525</v>
      </c>
      <c r="E57" s="208"/>
      <c r="F57" s="47"/>
      <c r="G57" s="174"/>
      <c r="H57" s="48"/>
      <c r="I57" s="49"/>
      <c r="J57" s="41"/>
      <c r="K57" s="40"/>
      <c r="L57" s="41">
        <f t="shared" si="21"/>
        <v>0</v>
      </c>
      <c r="M57" s="42">
        <f t="shared" si="3"/>
        <v>0</v>
      </c>
      <c r="N57" s="43">
        <f t="shared" si="4"/>
        <v>0</v>
      </c>
    </row>
    <row r="58" spans="1:14" s="17" customFormat="1" ht="37.5" customHeight="1" x14ac:dyDescent="0.15">
      <c r="A58" s="44" t="s">
        <v>369</v>
      </c>
      <c r="B58" s="74" t="s">
        <v>1027</v>
      </c>
      <c r="C58" s="46">
        <v>550</v>
      </c>
      <c r="D58" s="78" t="s">
        <v>1155</v>
      </c>
      <c r="E58" s="208"/>
      <c r="F58" s="47"/>
      <c r="G58" s="174"/>
      <c r="H58" s="48"/>
      <c r="I58" s="49"/>
      <c r="J58" s="41"/>
      <c r="K58" s="40"/>
      <c r="L58" s="41">
        <f t="shared" ref="L58:L59" si="22">J58*L56</f>
        <v>0</v>
      </c>
      <c r="M58" s="42">
        <f t="shared" si="3"/>
        <v>0</v>
      </c>
      <c r="N58" s="43">
        <f t="shared" si="4"/>
        <v>0</v>
      </c>
    </row>
    <row r="59" spans="1:14" s="17" customFormat="1" ht="37.5" customHeight="1" x14ac:dyDescent="0.15">
      <c r="A59" s="44" t="s">
        <v>370</v>
      </c>
      <c r="B59" s="74" t="s">
        <v>498</v>
      </c>
      <c r="C59" s="46">
        <v>3</v>
      </c>
      <c r="D59" s="78" t="s">
        <v>92</v>
      </c>
      <c r="E59" s="44"/>
      <c r="F59" s="47"/>
      <c r="G59" s="48"/>
      <c r="H59" s="48"/>
      <c r="I59" s="49"/>
      <c r="J59" s="41"/>
      <c r="K59" s="40"/>
      <c r="L59" s="41">
        <f t="shared" si="22"/>
        <v>0</v>
      </c>
      <c r="M59" s="42">
        <f t="shared" si="3"/>
        <v>0</v>
      </c>
      <c r="N59" s="43">
        <f t="shared" si="4"/>
        <v>0</v>
      </c>
    </row>
    <row r="60" spans="1:14" s="17" customFormat="1" ht="37.5" customHeight="1" x14ac:dyDescent="0.15">
      <c r="A60" s="44" t="s">
        <v>371</v>
      </c>
      <c r="B60" s="74" t="s">
        <v>1028</v>
      </c>
      <c r="C60" s="46">
        <v>1023</v>
      </c>
      <c r="D60" s="78" t="s">
        <v>264</v>
      </c>
      <c r="E60" s="44"/>
      <c r="F60" s="47"/>
      <c r="G60" s="48"/>
      <c r="H60" s="48"/>
      <c r="I60" s="49"/>
      <c r="J60" s="41"/>
      <c r="K60" s="40"/>
      <c r="L60" s="41">
        <f t="shared" ref="L60:L61" si="23">J60*L59</f>
        <v>0</v>
      </c>
      <c r="M60" s="42">
        <f t="shared" si="3"/>
        <v>0</v>
      </c>
      <c r="N60" s="43">
        <f t="shared" si="4"/>
        <v>0</v>
      </c>
    </row>
    <row r="61" spans="1:14" s="17" customFormat="1" ht="37.5" customHeight="1" x14ac:dyDescent="0.15">
      <c r="A61" s="44" t="s">
        <v>372</v>
      </c>
      <c r="B61" s="74" t="s">
        <v>1082</v>
      </c>
      <c r="C61" s="46">
        <v>3521</v>
      </c>
      <c r="D61" s="78" t="s">
        <v>525</v>
      </c>
      <c r="E61" s="208"/>
      <c r="F61" s="47"/>
      <c r="G61" s="48"/>
      <c r="H61" s="48"/>
      <c r="I61" s="49"/>
      <c r="J61" s="41"/>
      <c r="K61" s="40"/>
      <c r="L61" s="41">
        <f t="shared" si="23"/>
        <v>0</v>
      </c>
      <c r="M61" s="42">
        <f t="shared" si="3"/>
        <v>0</v>
      </c>
      <c r="N61" s="43">
        <f t="shared" si="4"/>
        <v>0</v>
      </c>
    </row>
    <row r="62" spans="1:14" s="17" customFormat="1" ht="37.5" customHeight="1" x14ac:dyDescent="0.15">
      <c r="A62" s="44" t="s">
        <v>373</v>
      </c>
      <c r="B62" s="74" t="s">
        <v>1083</v>
      </c>
      <c r="C62" s="46">
        <v>600</v>
      </c>
      <c r="D62" s="78" t="s">
        <v>108</v>
      </c>
      <c r="E62" s="44"/>
      <c r="F62" s="47"/>
      <c r="G62" s="48"/>
      <c r="H62" s="48"/>
      <c r="I62" s="49"/>
      <c r="J62" s="41"/>
      <c r="K62" s="40"/>
      <c r="L62" s="41">
        <f t="shared" ref="L62:L63" si="24">J62*L60</f>
        <v>0</v>
      </c>
      <c r="M62" s="42">
        <f t="shared" si="3"/>
        <v>0</v>
      </c>
      <c r="N62" s="43">
        <f t="shared" si="4"/>
        <v>0</v>
      </c>
    </row>
    <row r="63" spans="1:14" s="17" customFormat="1" ht="37.5" customHeight="1" x14ac:dyDescent="0.15">
      <c r="A63" s="44" t="s">
        <v>374</v>
      </c>
      <c r="B63" s="45" t="s">
        <v>1077</v>
      </c>
      <c r="C63" s="46">
        <v>590</v>
      </c>
      <c r="D63" s="78" t="s">
        <v>525</v>
      </c>
      <c r="E63" s="208"/>
      <c r="F63" s="47"/>
      <c r="G63" s="174"/>
      <c r="H63" s="48"/>
      <c r="I63" s="49"/>
      <c r="J63" s="41"/>
      <c r="K63" s="40"/>
      <c r="L63" s="41">
        <f t="shared" si="24"/>
        <v>0</v>
      </c>
      <c r="M63" s="42">
        <f t="shared" si="3"/>
        <v>0</v>
      </c>
      <c r="N63" s="43">
        <f t="shared" si="4"/>
        <v>0</v>
      </c>
    </row>
    <row r="64" spans="1:14" s="17" customFormat="1" ht="37.5" customHeight="1" x14ac:dyDescent="0.15">
      <c r="A64" s="44" t="s">
        <v>375</v>
      </c>
      <c r="B64" s="74" t="s">
        <v>1085</v>
      </c>
      <c r="C64" s="46">
        <v>500</v>
      </c>
      <c r="D64" s="78" t="s">
        <v>953</v>
      </c>
      <c r="E64" s="44"/>
      <c r="F64" s="47"/>
      <c r="G64" s="48"/>
      <c r="H64" s="48"/>
      <c r="I64" s="49"/>
      <c r="J64" s="41"/>
      <c r="K64" s="40"/>
      <c r="L64" s="41">
        <f t="shared" ref="L64:L65" si="25">J64*L63</f>
        <v>0</v>
      </c>
      <c r="M64" s="42">
        <f t="shared" si="3"/>
        <v>0</v>
      </c>
      <c r="N64" s="43">
        <f t="shared" si="4"/>
        <v>0</v>
      </c>
    </row>
    <row r="65" spans="1:14" s="17" customFormat="1" ht="37.5" customHeight="1" x14ac:dyDescent="0.15">
      <c r="A65" s="44" t="s">
        <v>376</v>
      </c>
      <c r="B65" s="74" t="s">
        <v>1086</v>
      </c>
      <c r="C65" s="46">
        <v>500</v>
      </c>
      <c r="D65" s="78" t="s">
        <v>953</v>
      </c>
      <c r="E65" s="44"/>
      <c r="F65" s="47"/>
      <c r="G65" s="174"/>
      <c r="H65" s="48"/>
      <c r="I65" s="49"/>
      <c r="J65" s="41"/>
      <c r="K65" s="40"/>
      <c r="L65" s="41">
        <f t="shared" si="25"/>
        <v>0</v>
      </c>
      <c r="M65" s="42">
        <f t="shared" si="3"/>
        <v>0</v>
      </c>
      <c r="N65" s="43">
        <f t="shared" si="4"/>
        <v>0</v>
      </c>
    </row>
    <row r="66" spans="1:14" s="17" customFormat="1" ht="37.5" customHeight="1" x14ac:dyDescent="0.15">
      <c r="A66" s="44" t="s">
        <v>574</v>
      </c>
      <c r="B66" s="74" t="s">
        <v>1003</v>
      </c>
      <c r="C66" s="46">
        <v>10</v>
      </c>
      <c r="D66" s="78" t="s">
        <v>953</v>
      </c>
      <c r="E66" s="44"/>
      <c r="F66" s="47"/>
      <c r="G66" s="48"/>
      <c r="H66" s="48"/>
      <c r="I66" s="49"/>
      <c r="J66" s="41"/>
      <c r="K66" s="40"/>
      <c r="L66" s="41">
        <f t="shared" ref="L66:L67" si="26">J66*L64</f>
        <v>0</v>
      </c>
      <c r="M66" s="42">
        <f t="shared" si="3"/>
        <v>0</v>
      </c>
      <c r="N66" s="43">
        <f t="shared" si="4"/>
        <v>0</v>
      </c>
    </row>
    <row r="67" spans="1:14" s="17" customFormat="1" ht="37.5" customHeight="1" x14ac:dyDescent="0.15">
      <c r="A67" s="44" t="s">
        <v>575</v>
      </c>
      <c r="B67" s="74" t="s">
        <v>1012</v>
      </c>
      <c r="C67" s="46">
        <v>325</v>
      </c>
      <c r="D67" s="78" t="s">
        <v>525</v>
      </c>
      <c r="E67" s="208"/>
      <c r="F67" s="47"/>
      <c r="G67" s="48"/>
      <c r="H67" s="48"/>
      <c r="I67" s="49"/>
      <c r="J67" s="41"/>
      <c r="K67" s="40"/>
      <c r="L67" s="41">
        <f t="shared" si="26"/>
        <v>0</v>
      </c>
      <c r="M67" s="42">
        <f t="shared" si="3"/>
        <v>0</v>
      </c>
      <c r="N67" s="43">
        <f t="shared" si="4"/>
        <v>0</v>
      </c>
    </row>
    <row r="68" spans="1:14" s="17" customFormat="1" ht="37.5" customHeight="1" x14ac:dyDescent="0.15">
      <c r="A68" s="44" t="s">
        <v>576</v>
      </c>
      <c r="B68" s="74" t="s">
        <v>1087</v>
      </c>
      <c r="C68" s="46">
        <v>900</v>
      </c>
      <c r="D68" s="78" t="s">
        <v>131</v>
      </c>
      <c r="E68" s="44"/>
      <c r="F68" s="47"/>
      <c r="G68" s="48"/>
      <c r="H68" s="48"/>
      <c r="I68" s="49"/>
      <c r="J68" s="41"/>
      <c r="K68" s="40"/>
      <c r="L68" s="41">
        <f t="shared" ref="L68:L69" si="27">J68*L67</f>
        <v>0</v>
      </c>
      <c r="M68" s="42">
        <f t="shared" si="3"/>
        <v>0</v>
      </c>
      <c r="N68" s="43">
        <f t="shared" si="4"/>
        <v>0</v>
      </c>
    </row>
    <row r="69" spans="1:14" s="17" customFormat="1" ht="37.5" customHeight="1" x14ac:dyDescent="0.15">
      <c r="A69" s="44" t="s">
        <v>577</v>
      </c>
      <c r="B69" s="74" t="s">
        <v>1009</v>
      </c>
      <c r="C69" s="46">
        <v>560</v>
      </c>
      <c r="D69" s="78" t="s">
        <v>953</v>
      </c>
      <c r="E69" s="44"/>
      <c r="F69" s="47"/>
      <c r="G69" s="48"/>
      <c r="H69" s="48"/>
      <c r="I69" s="49"/>
      <c r="J69" s="41"/>
      <c r="K69" s="40"/>
      <c r="L69" s="41">
        <f t="shared" si="27"/>
        <v>0</v>
      </c>
      <c r="M69" s="42">
        <f t="shared" si="3"/>
        <v>0</v>
      </c>
      <c r="N69" s="43">
        <f t="shared" si="4"/>
        <v>0</v>
      </c>
    </row>
    <row r="70" spans="1:14" s="17" customFormat="1" ht="37.5" customHeight="1" x14ac:dyDescent="0.15">
      <c r="A70" s="44" t="s">
        <v>578</v>
      </c>
      <c r="B70" s="74" t="s">
        <v>1029</v>
      </c>
      <c r="C70" s="46">
        <v>600</v>
      </c>
      <c r="D70" s="78" t="s">
        <v>525</v>
      </c>
      <c r="E70" s="44"/>
      <c r="F70" s="47"/>
      <c r="G70" s="48"/>
      <c r="H70" s="48"/>
      <c r="I70" s="49"/>
      <c r="J70" s="41"/>
      <c r="K70" s="40"/>
      <c r="L70" s="41">
        <f t="shared" ref="L70:L71" si="28">J70*L68</f>
        <v>0</v>
      </c>
      <c r="M70" s="42">
        <f t="shared" si="3"/>
        <v>0</v>
      </c>
      <c r="N70" s="43">
        <f t="shared" si="4"/>
        <v>0</v>
      </c>
    </row>
    <row r="71" spans="1:14" s="17" customFormat="1" ht="37.5" customHeight="1" x14ac:dyDescent="0.15">
      <c r="A71" s="44" t="s">
        <v>579</v>
      </c>
      <c r="B71" s="74" t="s">
        <v>1030</v>
      </c>
      <c r="C71" s="46">
        <v>1280</v>
      </c>
      <c r="D71" s="78" t="s">
        <v>953</v>
      </c>
      <c r="E71" s="208"/>
      <c r="F71" s="47"/>
      <c r="G71" s="48"/>
      <c r="H71" s="48"/>
      <c r="I71" s="49"/>
      <c r="J71" s="41"/>
      <c r="K71" s="40"/>
      <c r="L71" s="41">
        <f t="shared" si="28"/>
        <v>0</v>
      </c>
      <c r="M71" s="42">
        <f t="shared" si="3"/>
        <v>0</v>
      </c>
      <c r="N71" s="43">
        <f t="shared" si="4"/>
        <v>0</v>
      </c>
    </row>
    <row r="72" spans="1:14" s="17" customFormat="1" ht="37.5" customHeight="1" x14ac:dyDescent="0.15">
      <c r="A72" s="44" t="s">
        <v>580</v>
      </c>
      <c r="B72" s="74" t="s">
        <v>1031</v>
      </c>
      <c r="C72" s="46">
        <v>1233</v>
      </c>
      <c r="D72" s="78" t="s">
        <v>525</v>
      </c>
      <c r="E72" s="208"/>
      <c r="F72" s="47"/>
      <c r="G72" s="48"/>
      <c r="H72" s="48"/>
      <c r="I72" s="49"/>
      <c r="J72" s="41"/>
      <c r="K72" s="40"/>
      <c r="L72" s="41">
        <f t="shared" ref="L72:L73" si="29">J72*L71</f>
        <v>0</v>
      </c>
      <c r="M72" s="42">
        <f t="shared" si="3"/>
        <v>0</v>
      </c>
      <c r="N72" s="43">
        <f t="shared" si="4"/>
        <v>0</v>
      </c>
    </row>
    <row r="73" spans="1:14" s="17" customFormat="1" ht="37.5" customHeight="1" x14ac:dyDescent="0.15">
      <c r="A73" s="44" t="s">
        <v>581</v>
      </c>
      <c r="B73" s="74" t="s">
        <v>1089</v>
      </c>
      <c r="C73" s="46">
        <v>480</v>
      </c>
      <c r="D73" s="78" t="s">
        <v>131</v>
      </c>
      <c r="E73" s="208"/>
      <c r="F73" s="47"/>
      <c r="G73" s="48"/>
      <c r="H73" s="48"/>
      <c r="I73" s="49"/>
      <c r="J73" s="41"/>
      <c r="K73" s="40"/>
      <c r="L73" s="41">
        <f t="shared" si="29"/>
        <v>0</v>
      </c>
      <c r="M73" s="42">
        <f t="shared" si="3"/>
        <v>0</v>
      </c>
      <c r="N73" s="43">
        <f t="shared" si="4"/>
        <v>0</v>
      </c>
    </row>
    <row r="74" spans="1:14" s="17" customFormat="1" ht="37.5" customHeight="1" x14ac:dyDescent="0.15">
      <c r="A74" s="44" t="s">
        <v>582</v>
      </c>
      <c r="B74" s="74" t="s">
        <v>1032</v>
      </c>
      <c r="C74" s="46">
        <v>100</v>
      </c>
      <c r="D74" s="78" t="s">
        <v>108</v>
      </c>
      <c r="E74" s="208"/>
      <c r="F74" s="47"/>
      <c r="G74" s="48"/>
      <c r="H74" s="48"/>
      <c r="I74" s="49"/>
      <c r="J74" s="41"/>
      <c r="K74" s="40"/>
      <c r="L74" s="41">
        <f t="shared" ref="L74:L75" si="30">J74*L72</f>
        <v>0</v>
      </c>
      <c r="M74" s="42">
        <f t="shared" si="3"/>
        <v>0</v>
      </c>
      <c r="N74" s="43">
        <f t="shared" si="4"/>
        <v>0</v>
      </c>
    </row>
    <row r="75" spans="1:14" s="17" customFormat="1" ht="37.5" customHeight="1" x14ac:dyDescent="0.15">
      <c r="A75" s="44" t="s">
        <v>583</v>
      </c>
      <c r="B75" s="74" t="s">
        <v>1090</v>
      </c>
      <c r="C75" s="46">
        <v>100</v>
      </c>
      <c r="D75" s="78" t="s">
        <v>1157</v>
      </c>
      <c r="E75" s="208"/>
      <c r="F75" s="47"/>
      <c r="G75" s="48"/>
      <c r="H75" s="48"/>
      <c r="I75" s="49"/>
      <c r="J75" s="41"/>
      <c r="K75" s="40"/>
      <c r="L75" s="41">
        <f t="shared" si="30"/>
        <v>0</v>
      </c>
      <c r="M75" s="42">
        <f t="shared" si="3"/>
        <v>0</v>
      </c>
      <c r="N75" s="43">
        <f t="shared" si="4"/>
        <v>0</v>
      </c>
    </row>
    <row r="76" spans="1:14" s="17" customFormat="1" ht="37.5" customHeight="1" x14ac:dyDescent="0.15">
      <c r="A76" s="44" t="s">
        <v>584</v>
      </c>
      <c r="B76" s="74" t="s">
        <v>1091</v>
      </c>
      <c r="C76" s="46">
        <v>660</v>
      </c>
      <c r="D76" s="78" t="s">
        <v>1158</v>
      </c>
      <c r="E76" s="208"/>
      <c r="F76" s="47"/>
      <c r="G76" s="48"/>
      <c r="H76" s="48"/>
      <c r="I76" s="49"/>
      <c r="J76" s="41"/>
      <c r="K76" s="40"/>
      <c r="L76" s="41">
        <f t="shared" ref="L76:L77" si="31">J76*L75</f>
        <v>0</v>
      </c>
      <c r="M76" s="42">
        <f t="shared" ref="M76:M80" si="32">J76+L76</f>
        <v>0</v>
      </c>
      <c r="N76" s="43">
        <f t="shared" ref="N76:N80" si="33">$C76*M76</f>
        <v>0</v>
      </c>
    </row>
    <row r="77" spans="1:14" s="17" customFormat="1" ht="37.5" customHeight="1" x14ac:dyDescent="0.15">
      <c r="A77" s="44" t="s">
        <v>585</v>
      </c>
      <c r="B77" s="74" t="s">
        <v>1033</v>
      </c>
      <c r="C77" s="46">
        <v>660</v>
      </c>
      <c r="D77" s="78" t="s">
        <v>525</v>
      </c>
      <c r="E77" s="208"/>
      <c r="F77" s="47"/>
      <c r="G77" s="48"/>
      <c r="H77" s="48"/>
      <c r="I77" s="49"/>
      <c r="J77" s="41"/>
      <c r="K77" s="40"/>
      <c r="L77" s="41">
        <f t="shared" si="31"/>
        <v>0</v>
      </c>
      <c r="M77" s="42">
        <f t="shared" si="32"/>
        <v>0</v>
      </c>
      <c r="N77" s="43">
        <f t="shared" si="33"/>
        <v>0</v>
      </c>
    </row>
    <row r="78" spans="1:14" s="17" customFormat="1" ht="37.5" customHeight="1" x14ac:dyDescent="0.15">
      <c r="A78" s="44" t="s">
        <v>586</v>
      </c>
      <c r="B78" s="45" t="s">
        <v>1005</v>
      </c>
      <c r="C78" s="46">
        <v>255</v>
      </c>
      <c r="D78" s="78" t="s">
        <v>108</v>
      </c>
      <c r="E78" s="208"/>
      <c r="F78" s="47"/>
      <c r="G78" s="48"/>
      <c r="H78" s="48"/>
      <c r="I78" s="49"/>
      <c r="J78" s="41"/>
      <c r="K78" s="40"/>
      <c r="L78" s="41">
        <f t="shared" ref="L78:L79" si="34">J78*L76</f>
        <v>0</v>
      </c>
      <c r="M78" s="42">
        <f t="shared" si="32"/>
        <v>0</v>
      </c>
      <c r="N78" s="43">
        <f t="shared" si="33"/>
        <v>0</v>
      </c>
    </row>
    <row r="79" spans="1:14" s="17" customFormat="1" ht="37.5" customHeight="1" x14ac:dyDescent="0.15">
      <c r="A79" s="44" t="s">
        <v>587</v>
      </c>
      <c r="B79" s="45" t="s">
        <v>1007</v>
      </c>
      <c r="C79" s="46">
        <v>2856</v>
      </c>
      <c r="D79" s="78" t="s">
        <v>1163</v>
      </c>
      <c r="E79" s="208"/>
      <c r="F79" s="47"/>
      <c r="G79" s="174"/>
      <c r="H79" s="48"/>
      <c r="I79" s="49"/>
      <c r="J79" s="41"/>
      <c r="K79" s="40"/>
      <c r="L79" s="41">
        <f t="shared" si="34"/>
        <v>0</v>
      </c>
      <c r="M79" s="42">
        <f t="shared" si="32"/>
        <v>0</v>
      </c>
      <c r="N79" s="43">
        <f t="shared" si="33"/>
        <v>0</v>
      </c>
    </row>
    <row r="80" spans="1:14" s="17" customFormat="1" ht="37.5" customHeight="1" thickBot="1" x14ac:dyDescent="0.2">
      <c r="A80" s="19" t="s">
        <v>588</v>
      </c>
      <c r="B80" s="79" t="s">
        <v>1006</v>
      </c>
      <c r="C80" s="52">
        <v>1182</v>
      </c>
      <c r="D80" s="77" t="s">
        <v>311</v>
      </c>
      <c r="E80" s="19"/>
      <c r="F80" s="212"/>
      <c r="G80" s="53"/>
      <c r="H80" s="53"/>
      <c r="I80" s="54"/>
      <c r="J80" s="55"/>
      <c r="K80" s="56"/>
      <c r="L80" s="55">
        <f t="shared" ref="L80" si="35">J80*L79</f>
        <v>0</v>
      </c>
      <c r="M80" s="57">
        <f t="shared" si="32"/>
        <v>0</v>
      </c>
      <c r="N80" s="58">
        <f t="shared" si="33"/>
        <v>0</v>
      </c>
    </row>
    <row r="81" spans="1:14" ht="23.25" customHeight="1" thickBot="1" x14ac:dyDescent="0.25">
      <c r="A81" s="268" t="s">
        <v>77</v>
      </c>
      <c r="B81" s="269"/>
      <c r="C81" s="269"/>
      <c r="D81" s="269"/>
      <c r="E81" s="59"/>
      <c r="F81" s="60"/>
      <c r="G81" s="61"/>
      <c r="H81" s="60"/>
      <c r="I81" s="62"/>
      <c r="J81" s="220">
        <f>SUM(J16:J80)</f>
        <v>0</v>
      </c>
      <c r="K81" s="63"/>
      <c r="L81" s="60"/>
      <c r="M81" s="60"/>
      <c r="N81" s="64">
        <f>SUM(N16:N80)</f>
        <v>0</v>
      </c>
    </row>
    <row r="82" spans="1:14" s="17" customFormat="1" ht="20.25" customHeight="1" x14ac:dyDescent="0.15">
      <c r="A82" s="50"/>
      <c r="B82" s="50"/>
      <c r="C82" s="51"/>
      <c r="D82" s="7"/>
      <c r="E82" s="50"/>
      <c r="F82" s="50"/>
      <c r="G82" s="50"/>
      <c r="H82" s="50"/>
      <c r="I82" s="50"/>
      <c r="J82" s="50"/>
      <c r="K82" s="50"/>
      <c r="L82" s="50"/>
      <c r="M82" s="50"/>
      <c r="N82" s="50"/>
    </row>
    <row r="83" spans="1:14" s="17" customFormat="1" ht="19.5" customHeight="1" x14ac:dyDescent="0.15">
      <c r="A83" s="13" t="s">
        <v>21</v>
      </c>
      <c r="B83" s="13"/>
      <c r="C83" s="12"/>
      <c r="D83" s="14"/>
      <c r="E83" s="13"/>
      <c r="G83" s="7"/>
      <c r="H83" s="7" t="s">
        <v>22</v>
      </c>
      <c r="I83" s="270" t="s">
        <v>23</v>
      </c>
      <c r="J83" s="270"/>
      <c r="K83" s="270"/>
      <c r="L83" s="270"/>
      <c r="M83" s="271"/>
      <c r="N83" s="271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81:D81"/>
    <mergeCell ref="I83:L83"/>
    <mergeCell ref="M83:N83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1164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657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00">
        <v>6</v>
      </c>
      <c r="H15" s="26">
        <v>7</v>
      </c>
      <c r="I15" s="27">
        <v>8</v>
      </c>
      <c r="J15" s="28">
        <v>9</v>
      </c>
      <c r="K15" s="200">
        <v>10</v>
      </c>
      <c r="L15" s="200">
        <v>11</v>
      </c>
      <c r="M15" s="28">
        <v>12</v>
      </c>
      <c r="N15" s="29">
        <v>13</v>
      </c>
    </row>
    <row r="16" spans="1:14" s="17" customFormat="1" ht="37.5" customHeight="1" x14ac:dyDescent="0.15">
      <c r="A16" s="217" t="s">
        <v>24</v>
      </c>
      <c r="B16" s="75" t="s">
        <v>153</v>
      </c>
      <c r="C16" s="31">
        <v>307</v>
      </c>
      <c r="D16" s="76" t="s">
        <v>148</v>
      </c>
      <c r="E16" s="217"/>
      <c r="F16" s="211"/>
      <c r="G16" s="32"/>
      <c r="H16" s="32"/>
      <c r="I16" s="33"/>
      <c r="J16" s="34"/>
      <c r="K16" s="35"/>
      <c r="L16" s="34">
        <f t="shared" ref="L16:L27" si="0">J16*K16</f>
        <v>0</v>
      </c>
      <c r="M16" s="36">
        <f t="shared" ref="M16:M27" si="1">J16+L16</f>
        <v>0</v>
      </c>
      <c r="N16" s="37">
        <f t="shared" ref="N16:N27" si="2">$C16*M16</f>
        <v>0</v>
      </c>
    </row>
    <row r="17" spans="1:14" s="17" customFormat="1" ht="37.5" customHeight="1" x14ac:dyDescent="0.15">
      <c r="A17" s="44" t="s">
        <v>25</v>
      </c>
      <c r="B17" s="74" t="s">
        <v>537</v>
      </c>
      <c r="C17" s="46">
        <v>1</v>
      </c>
      <c r="D17" s="78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7.5" customHeight="1" x14ac:dyDescent="0.15">
      <c r="A18" s="44" t="s">
        <v>26</v>
      </c>
      <c r="B18" s="74" t="s">
        <v>646</v>
      </c>
      <c r="C18" s="46">
        <v>53</v>
      </c>
      <c r="D18" s="78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7.5" customHeight="1" x14ac:dyDescent="0.15">
      <c r="A19" s="44" t="s">
        <v>27</v>
      </c>
      <c r="B19" s="74" t="s">
        <v>647</v>
      </c>
      <c r="C19" s="46">
        <v>53</v>
      </c>
      <c r="D19" s="78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7.5" customHeight="1" x14ac:dyDescent="0.15">
      <c r="A20" s="44" t="s">
        <v>28</v>
      </c>
      <c r="B20" s="74" t="s">
        <v>650</v>
      </c>
      <c r="C20" s="46">
        <v>53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7.5" customHeight="1" x14ac:dyDescent="0.15">
      <c r="A21" s="44" t="s">
        <v>29</v>
      </c>
      <c r="B21" s="74" t="s">
        <v>890</v>
      </c>
      <c r="C21" s="46">
        <v>53</v>
      </c>
      <c r="D21" s="78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7.5" customHeight="1" x14ac:dyDescent="0.15">
      <c r="A22" s="44" t="s">
        <v>30</v>
      </c>
      <c r="B22" s="74" t="s">
        <v>648</v>
      </c>
      <c r="C22" s="46">
        <v>53</v>
      </c>
      <c r="D22" s="78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7.5" customHeight="1" x14ac:dyDescent="0.15">
      <c r="A23" s="44" t="s">
        <v>31</v>
      </c>
      <c r="B23" s="74" t="s">
        <v>649</v>
      </c>
      <c r="C23" s="46">
        <v>53</v>
      </c>
      <c r="D23" s="78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7.5" customHeight="1" x14ac:dyDescent="0.15">
      <c r="A24" s="44" t="s">
        <v>32</v>
      </c>
      <c r="B24" s="74" t="s">
        <v>645</v>
      </c>
      <c r="C24" s="46">
        <v>70</v>
      </c>
      <c r="D24" s="78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7.5" customHeight="1" x14ac:dyDescent="0.15">
      <c r="A25" s="44" t="s">
        <v>33</v>
      </c>
      <c r="B25" s="93" t="s">
        <v>1068</v>
      </c>
      <c r="C25" s="83">
        <v>71</v>
      </c>
      <c r="D25" s="78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7.5" customHeight="1" x14ac:dyDescent="0.15">
      <c r="A26" s="44" t="s">
        <v>34</v>
      </c>
      <c r="B26" s="93" t="s">
        <v>152</v>
      </c>
      <c r="C26" s="83">
        <v>10</v>
      </c>
      <c r="D26" s="78" t="s">
        <v>148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7.5" customHeight="1" thickBot="1" x14ac:dyDescent="0.2">
      <c r="A27" s="19" t="s">
        <v>35</v>
      </c>
      <c r="B27" s="225" t="s">
        <v>1051</v>
      </c>
      <c r="C27" s="52">
        <v>3</v>
      </c>
      <c r="D27" s="77" t="s">
        <v>1165</v>
      </c>
      <c r="E27" s="19"/>
      <c r="F27" s="212"/>
      <c r="G27" s="53"/>
      <c r="H27" s="53"/>
      <c r="I27" s="54"/>
      <c r="J27" s="55"/>
      <c r="K27" s="56"/>
      <c r="L27" s="55">
        <f t="shared" si="0"/>
        <v>0</v>
      </c>
      <c r="M27" s="57">
        <f t="shared" si="1"/>
        <v>0</v>
      </c>
      <c r="N27" s="58">
        <f t="shared" si="2"/>
        <v>0</v>
      </c>
    </row>
    <row r="28" spans="1:14" ht="23.25" customHeight="1" thickBot="1" x14ac:dyDescent="0.25">
      <c r="A28" s="277" t="s">
        <v>78</v>
      </c>
      <c r="B28" s="278"/>
      <c r="C28" s="278"/>
      <c r="D28" s="278"/>
      <c r="E28" s="131"/>
      <c r="F28" s="132"/>
      <c r="G28" s="133"/>
      <c r="H28" s="132"/>
      <c r="I28" s="134"/>
      <c r="J28" s="219">
        <f>SUM(J16:J27)</f>
        <v>0</v>
      </c>
      <c r="K28" s="135"/>
      <c r="L28" s="132"/>
      <c r="M28" s="132"/>
      <c r="N28" s="136">
        <f>SUM(N16:N27)</f>
        <v>0</v>
      </c>
    </row>
    <row r="29" spans="1:14" s="17" customFormat="1" ht="20.25" customHeight="1" x14ac:dyDescent="0.15">
      <c r="A29" s="201"/>
      <c r="B29" s="201"/>
      <c r="C29" s="51"/>
      <c r="D29" s="7"/>
      <c r="E29" s="201"/>
      <c r="F29" s="201"/>
      <c r="G29" s="201"/>
      <c r="H29" s="201"/>
      <c r="I29" s="201"/>
      <c r="J29" s="201"/>
      <c r="K29" s="201"/>
      <c r="L29" s="201"/>
      <c r="M29" s="201"/>
      <c r="N29" s="201"/>
    </row>
    <row r="30" spans="1:14" s="17" customFormat="1" ht="19.5" customHeight="1" x14ac:dyDescent="0.15">
      <c r="A30" s="13" t="s">
        <v>21</v>
      </c>
      <c r="B30" s="13"/>
      <c r="C30" s="12"/>
      <c r="D30" s="14"/>
      <c r="E30" s="13"/>
      <c r="G30" s="7"/>
      <c r="H30" s="7" t="s">
        <v>22</v>
      </c>
      <c r="I30" s="270" t="s">
        <v>23</v>
      </c>
      <c r="J30" s="270"/>
      <c r="K30" s="270"/>
      <c r="L30" s="270"/>
      <c r="M30" s="271"/>
      <c r="N30" s="271"/>
    </row>
  </sheetData>
  <mergeCells count="28">
    <mergeCell ref="E15:F15"/>
    <mergeCell ref="A28:D28"/>
    <mergeCell ref="I30:L30"/>
    <mergeCell ref="M30:N3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0.74803149606299213" bottom="0.74803149606299213" header="0.31496062992125984" footer="0.31496062992125984"/>
  <pageSetup paperSize="9" orientation="landscape" r:id="rId1"/>
  <headerFooter>
    <oddHeader>&amp;L&amp;8Vrtec Tržič&amp;C&amp;"Tahoma,Navadno Ležeče"&amp;8Javno naročilo blaga po odprtem postopku
za sklenitev okvirnega sporazuma: 
"Sukcesivna dobava živil"&amp;R&amp;"Tahoma,Krepko"&amp;8Obrazec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1166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661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8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08">
        <v>6</v>
      </c>
      <c r="H15" s="26">
        <v>7</v>
      </c>
      <c r="I15" s="27">
        <v>8</v>
      </c>
      <c r="J15" s="28">
        <v>9</v>
      </c>
      <c r="K15" s="108">
        <v>10</v>
      </c>
      <c r="L15" s="108">
        <v>11</v>
      </c>
      <c r="M15" s="28">
        <v>12</v>
      </c>
      <c r="N15" s="29">
        <v>13</v>
      </c>
    </row>
    <row r="16" spans="1:14" s="17" customFormat="1" ht="37.5" customHeight="1" x14ac:dyDescent="0.15">
      <c r="A16" s="217" t="s">
        <v>24</v>
      </c>
      <c r="B16" s="75" t="s">
        <v>654</v>
      </c>
      <c r="C16" s="31">
        <v>75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7.5" customHeight="1" thickBot="1" x14ac:dyDescent="0.2">
      <c r="A17" s="19" t="s">
        <v>25</v>
      </c>
      <c r="B17" s="225" t="s">
        <v>747</v>
      </c>
      <c r="C17" s="52">
        <v>6</v>
      </c>
      <c r="D17" s="77" t="s">
        <v>148</v>
      </c>
      <c r="E17" s="19"/>
      <c r="F17" s="212"/>
      <c r="G17" s="53"/>
      <c r="H17" s="53"/>
      <c r="I17" s="54"/>
      <c r="J17" s="55"/>
      <c r="K17" s="56"/>
      <c r="L17" s="55">
        <f>J17*K17</f>
        <v>0</v>
      </c>
      <c r="M17" s="57">
        <f>J17+L17</f>
        <v>0</v>
      </c>
      <c r="N17" s="58">
        <f>$C17*M17</f>
        <v>0</v>
      </c>
    </row>
    <row r="18" spans="1:14" ht="23.25" customHeight="1" thickBot="1" x14ac:dyDescent="0.25">
      <c r="A18" s="277" t="s">
        <v>79</v>
      </c>
      <c r="B18" s="278"/>
      <c r="C18" s="278"/>
      <c r="D18" s="278"/>
      <c r="E18" s="131"/>
      <c r="F18" s="132"/>
      <c r="G18" s="133"/>
      <c r="H18" s="132"/>
      <c r="I18" s="134"/>
      <c r="J18" s="219">
        <f>SUM(J16:J17)</f>
        <v>0</v>
      </c>
      <c r="K18" s="135"/>
      <c r="L18" s="132"/>
      <c r="M18" s="132"/>
      <c r="N18" s="136">
        <f>SUM(N16:N17)</f>
        <v>0</v>
      </c>
    </row>
    <row r="19" spans="1:14" s="17" customFormat="1" ht="20.25" customHeight="1" x14ac:dyDescent="0.15">
      <c r="A19" s="109"/>
      <c r="B19" s="109"/>
      <c r="C19" s="51"/>
      <c r="D19" s="7"/>
      <c r="E19" s="109"/>
      <c r="F19" s="109"/>
      <c r="G19" s="109"/>
      <c r="H19" s="109"/>
      <c r="I19" s="109"/>
      <c r="J19" s="109"/>
      <c r="K19" s="109"/>
      <c r="L19" s="109"/>
      <c r="M19" s="109"/>
      <c r="N19" s="109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270" t="s">
        <v>23</v>
      </c>
      <c r="J20" s="270"/>
      <c r="K20" s="270"/>
      <c r="L20" s="270"/>
      <c r="M20" s="271"/>
      <c r="N20" s="271"/>
    </row>
  </sheetData>
  <mergeCells count="28"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1167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662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98">
        <v>6</v>
      </c>
      <c r="H15" s="26">
        <v>7</v>
      </c>
      <c r="I15" s="27">
        <v>8</v>
      </c>
      <c r="J15" s="28">
        <v>9</v>
      </c>
      <c r="K15" s="98">
        <v>10</v>
      </c>
      <c r="L15" s="98">
        <v>11</v>
      </c>
      <c r="M15" s="28">
        <v>12</v>
      </c>
      <c r="N15" s="29">
        <v>13</v>
      </c>
    </row>
    <row r="16" spans="1:14" s="17" customFormat="1" ht="30" customHeight="1" x14ac:dyDescent="0.15">
      <c r="A16" s="217" t="s">
        <v>24</v>
      </c>
      <c r="B16" s="75" t="s">
        <v>1039</v>
      </c>
      <c r="C16" s="31">
        <v>120</v>
      </c>
      <c r="D16" s="213" t="s">
        <v>548</v>
      </c>
      <c r="E16" s="221"/>
      <c r="F16" s="211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0" customHeight="1" x14ac:dyDescent="0.15">
      <c r="A17" s="103" t="s">
        <v>25</v>
      </c>
      <c r="B17" s="93" t="s">
        <v>1040</v>
      </c>
      <c r="C17" s="83">
        <v>120</v>
      </c>
      <c r="D17" s="226" t="s">
        <v>1041</v>
      </c>
      <c r="E17" s="232"/>
      <c r="F17" s="96"/>
      <c r="G17" s="105"/>
      <c r="H17" s="105"/>
      <c r="I17" s="106"/>
      <c r="J17" s="41"/>
      <c r="K17" s="121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0" customHeight="1" thickBot="1" x14ac:dyDescent="0.2">
      <c r="A18" s="19" t="s">
        <v>26</v>
      </c>
      <c r="B18" s="225" t="s">
        <v>1042</v>
      </c>
      <c r="C18" s="52">
        <v>120</v>
      </c>
      <c r="D18" s="214" t="s">
        <v>1043</v>
      </c>
      <c r="E18" s="223"/>
      <c r="F18" s="212"/>
      <c r="G18" s="53"/>
      <c r="H18" s="53"/>
      <c r="I18" s="54"/>
      <c r="J18" s="55"/>
      <c r="K18" s="56"/>
      <c r="L18" s="228">
        <f>J18*K18</f>
        <v>0</v>
      </c>
      <c r="M18" s="230">
        <f>J18+L18</f>
        <v>0</v>
      </c>
      <c r="N18" s="231">
        <f>$C18*M18</f>
        <v>0</v>
      </c>
    </row>
    <row r="19" spans="1:14" ht="23.25" customHeight="1" thickBot="1" x14ac:dyDescent="0.25">
      <c r="A19" s="277" t="s">
        <v>1168</v>
      </c>
      <c r="B19" s="278"/>
      <c r="C19" s="278"/>
      <c r="D19" s="278"/>
      <c r="E19" s="131"/>
      <c r="F19" s="132"/>
      <c r="G19" s="133"/>
      <c r="H19" s="132"/>
      <c r="I19" s="134"/>
      <c r="J19" s="219">
        <f>SUM(J16:J18)</f>
        <v>0</v>
      </c>
      <c r="K19" s="135"/>
      <c r="L19" s="132"/>
      <c r="M19" s="132"/>
      <c r="N19" s="136">
        <f>SUM(N16:N18)</f>
        <v>0</v>
      </c>
    </row>
    <row r="20" spans="1:14" s="17" customFormat="1" ht="20.25" customHeight="1" x14ac:dyDescent="0.15">
      <c r="A20" s="99"/>
      <c r="B20" s="99"/>
      <c r="C20" s="51"/>
      <c r="D20" s="7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4" s="17" customFormat="1" ht="19.5" customHeight="1" x14ac:dyDescent="0.15">
      <c r="A21" s="13" t="s">
        <v>21</v>
      </c>
      <c r="B21" s="13"/>
      <c r="C21" s="12"/>
      <c r="D21" s="14"/>
      <c r="E21" s="13"/>
      <c r="G21" s="7"/>
      <c r="H21" s="7" t="s">
        <v>22</v>
      </c>
      <c r="I21" s="270" t="s">
        <v>23</v>
      </c>
      <c r="J21" s="270"/>
      <c r="K21" s="270"/>
      <c r="L21" s="270"/>
      <c r="M21" s="271"/>
      <c r="N21" s="271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9:D19"/>
    <mergeCell ref="I21:L21"/>
    <mergeCell ref="M21:N21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11/18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N6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1169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663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" customHeight="1" x14ac:dyDescent="0.15">
      <c r="A16" s="217" t="s">
        <v>24</v>
      </c>
      <c r="B16" s="75" t="s">
        <v>677</v>
      </c>
      <c r="C16" s="31">
        <v>20</v>
      </c>
      <c r="D16" s="213" t="s">
        <v>92</v>
      </c>
      <c r="E16" s="221"/>
      <c r="F16" s="169"/>
      <c r="G16" s="32"/>
      <c r="H16" s="32"/>
      <c r="I16" s="33"/>
      <c r="J16" s="34"/>
      <c r="K16" s="35"/>
      <c r="L16" s="34">
        <f t="shared" ref="L16:L58" si="0">J16*K16</f>
        <v>0</v>
      </c>
      <c r="M16" s="36">
        <f t="shared" ref="M16:M58" si="1">J16+L16</f>
        <v>0</v>
      </c>
      <c r="N16" s="37">
        <f t="shared" ref="N16:N58" si="2">$C16*M16</f>
        <v>0</v>
      </c>
    </row>
    <row r="17" spans="1:14" s="17" customFormat="1" ht="31.5" customHeight="1" x14ac:dyDescent="0.15">
      <c r="A17" s="44" t="s">
        <v>25</v>
      </c>
      <c r="B17" s="74" t="s">
        <v>682</v>
      </c>
      <c r="C17" s="46">
        <v>48</v>
      </c>
      <c r="D17" s="224" t="s">
        <v>92</v>
      </c>
      <c r="E17" s="222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6" customHeight="1" x14ac:dyDescent="0.15">
      <c r="A18" s="44" t="s">
        <v>26</v>
      </c>
      <c r="B18" s="74" t="s">
        <v>365</v>
      </c>
      <c r="C18" s="46">
        <v>15</v>
      </c>
      <c r="D18" s="224" t="s">
        <v>92</v>
      </c>
      <c r="E18" s="222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6" customHeight="1" x14ac:dyDescent="0.15">
      <c r="A19" s="44" t="s">
        <v>27</v>
      </c>
      <c r="B19" s="74" t="s">
        <v>154</v>
      </c>
      <c r="C19" s="46">
        <v>112</v>
      </c>
      <c r="D19" s="224" t="s">
        <v>92</v>
      </c>
      <c r="E19" s="222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6" customHeight="1" x14ac:dyDescent="0.15">
      <c r="A20" s="44" t="s">
        <v>28</v>
      </c>
      <c r="B20" s="74" t="s">
        <v>155</v>
      </c>
      <c r="C20" s="46">
        <v>11</v>
      </c>
      <c r="D20" s="224" t="s">
        <v>92</v>
      </c>
      <c r="E20" s="222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6" customHeight="1" x14ac:dyDescent="0.15">
      <c r="A21" s="44" t="s">
        <v>29</v>
      </c>
      <c r="B21" s="74" t="s">
        <v>156</v>
      </c>
      <c r="C21" s="46">
        <v>198</v>
      </c>
      <c r="D21" s="224" t="s">
        <v>92</v>
      </c>
      <c r="E21" s="222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6" customHeight="1" x14ac:dyDescent="0.15">
      <c r="A22" s="44" t="s">
        <v>30</v>
      </c>
      <c r="B22" s="74" t="s">
        <v>157</v>
      </c>
      <c r="C22" s="46">
        <v>10</v>
      </c>
      <c r="D22" s="224" t="s">
        <v>92</v>
      </c>
      <c r="E22" s="222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6" customHeight="1" x14ac:dyDescent="0.15">
      <c r="A23" s="44" t="s">
        <v>31</v>
      </c>
      <c r="B23" s="74" t="s">
        <v>439</v>
      </c>
      <c r="C23" s="46">
        <v>78</v>
      </c>
      <c r="D23" s="224" t="s">
        <v>92</v>
      </c>
      <c r="E23" s="222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6" customHeight="1" x14ac:dyDescent="0.15">
      <c r="A24" s="44" t="s">
        <v>32</v>
      </c>
      <c r="B24" s="74" t="s">
        <v>683</v>
      </c>
      <c r="C24" s="46">
        <v>10</v>
      </c>
      <c r="D24" s="224" t="s">
        <v>92</v>
      </c>
      <c r="E24" s="222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6" customHeight="1" x14ac:dyDescent="0.15">
      <c r="A25" s="44" t="s">
        <v>33</v>
      </c>
      <c r="B25" s="74" t="s">
        <v>440</v>
      </c>
      <c r="C25" s="46">
        <v>63</v>
      </c>
      <c r="D25" s="224" t="s">
        <v>92</v>
      </c>
      <c r="E25" s="222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6" customHeight="1" x14ac:dyDescent="0.15">
      <c r="A26" s="44" t="s">
        <v>34</v>
      </c>
      <c r="B26" s="74" t="s">
        <v>158</v>
      </c>
      <c r="C26" s="46">
        <v>7</v>
      </c>
      <c r="D26" s="224" t="s">
        <v>92</v>
      </c>
      <c r="E26" s="222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6" customHeight="1" x14ac:dyDescent="0.15">
      <c r="A27" s="44" t="s">
        <v>35</v>
      </c>
      <c r="B27" s="74" t="s">
        <v>159</v>
      </c>
      <c r="C27" s="46">
        <v>80</v>
      </c>
      <c r="D27" s="224" t="s">
        <v>92</v>
      </c>
      <c r="E27" s="222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6" customHeight="1" x14ac:dyDescent="0.15">
      <c r="A28" s="44" t="s">
        <v>36</v>
      </c>
      <c r="B28" s="74" t="s">
        <v>310</v>
      </c>
      <c r="C28" s="46">
        <v>742</v>
      </c>
      <c r="D28" s="224" t="s">
        <v>92</v>
      </c>
      <c r="E28" s="222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6" customHeight="1" x14ac:dyDescent="0.15">
      <c r="A29" s="44" t="s">
        <v>37</v>
      </c>
      <c r="B29" s="74" t="s">
        <v>160</v>
      </c>
      <c r="C29" s="46">
        <v>117</v>
      </c>
      <c r="D29" s="224" t="s">
        <v>92</v>
      </c>
      <c r="E29" s="222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6" customHeight="1" x14ac:dyDescent="0.15">
      <c r="A30" s="44" t="s">
        <v>40</v>
      </c>
      <c r="B30" s="74" t="s">
        <v>672</v>
      </c>
      <c r="C30" s="46">
        <v>6</v>
      </c>
      <c r="D30" s="224" t="s">
        <v>92</v>
      </c>
      <c r="E30" s="222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6" customHeight="1" x14ac:dyDescent="0.15">
      <c r="A31" s="44" t="s">
        <v>41</v>
      </c>
      <c r="B31" s="74" t="s">
        <v>671</v>
      </c>
      <c r="C31" s="46">
        <v>6</v>
      </c>
      <c r="D31" s="224" t="s">
        <v>92</v>
      </c>
      <c r="E31" s="222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6" customHeight="1" x14ac:dyDescent="0.15">
      <c r="A32" s="44" t="s">
        <v>42</v>
      </c>
      <c r="B32" s="74" t="s">
        <v>441</v>
      </c>
      <c r="C32" s="46">
        <v>20</v>
      </c>
      <c r="D32" s="224" t="s">
        <v>92</v>
      </c>
      <c r="E32" s="222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6" customHeight="1" x14ac:dyDescent="0.15">
      <c r="A33" s="44" t="s">
        <v>43</v>
      </c>
      <c r="B33" s="74" t="s">
        <v>843</v>
      </c>
      <c r="C33" s="46">
        <v>46</v>
      </c>
      <c r="D33" s="224" t="s">
        <v>92</v>
      </c>
      <c r="E33" s="222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6" customHeight="1" x14ac:dyDescent="0.15">
      <c r="A34" s="44" t="s">
        <v>44</v>
      </c>
      <c r="B34" s="74" t="s">
        <v>673</v>
      </c>
      <c r="C34" s="46">
        <v>30</v>
      </c>
      <c r="D34" s="224" t="s">
        <v>92</v>
      </c>
      <c r="E34" s="222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6" customHeight="1" x14ac:dyDescent="0.15">
      <c r="A35" s="44" t="s">
        <v>45</v>
      </c>
      <c r="B35" s="74" t="s">
        <v>674</v>
      </c>
      <c r="C35" s="46">
        <v>30</v>
      </c>
      <c r="D35" s="224" t="s">
        <v>92</v>
      </c>
      <c r="E35" s="222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6" customHeight="1" x14ac:dyDescent="0.15">
      <c r="A36" s="44" t="s">
        <v>46</v>
      </c>
      <c r="B36" s="74" t="s">
        <v>891</v>
      </c>
      <c r="C36" s="46">
        <v>56</v>
      </c>
      <c r="D36" s="224" t="s">
        <v>92</v>
      </c>
      <c r="E36" s="222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6" customHeight="1" x14ac:dyDescent="0.15">
      <c r="A37" s="44" t="s">
        <v>47</v>
      </c>
      <c r="B37" s="74" t="s">
        <v>963</v>
      </c>
      <c r="C37" s="46">
        <v>30</v>
      </c>
      <c r="D37" s="224" t="s">
        <v>92</v>
      </c>
      <c r="E37" s="222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6" customHeight="1" x14ac:dyDescent="0.15">
      <c r="A38" s="44" t="s">
        <v>48</v>
      </c>
      <c r="B38" s="74" t="s">
        <v>964</v>
      </c>
      <c r="C38" s="46">
        <v>30</v>
      </c>
      <c r="D38" s="224" t="s">
        <v>92</v>
      </c>
      <c r="E38" s="222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36" customHeight="1" x14ac:dyDescent="0.15">
      <c r="A39" s="44" t="s">
        <v>49</v>
      </c>
      <c r="B39" s="74" t="s">
        <v>859</v>
      </c>
      <c r="C39" s="46">
        <v>82</v>
      </c>
      <c r="D39" s="224" t="s">
        <v>92</v>
      </c>
      <c r="E39" s="222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36" customHeight="1" x14ac:dyDescent="0.15">
      <c r="A40" s="44" t="s">
        <v>50</v>
      </c>
      <c r="B40" s="74" t="s">
        <v>849</v>
      </c>
      <c r="C40" s="46">
        <v>30</v>
      </c>
      <c r="D40" s="224" t="s">
        <v>92</v>
      </c>
      <c r="E40" s="222"/>
      <c r="F40" s="47"/>
      <c r="G40" s="105"/>
      <c r="H40" s="48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31.5" customHeight="1" x14ac:dyDescent="0.15">
      <c r="A41" s="44" t="s">
        <v>51</v>
      </c>
      <c r="B41" s="74" t="s">
        <v>675</v>
      </c>
      <c r="C41" s="46">
        <v>7</v>
      </c>
      <c r="D41" s="224" t="s">
        <v>92</v>
      </c>
      <c r="E41" s="222"/>
      <c r="F41" s="47"/>
      <c r="G41" s="48"/>
      <c r="H41" s="48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31.5" customHeight="1" x14ac:dyDescent="0.15">
      <c r="A42" s="44" t="s">
        <v>52</v>
      </c>
      <c r="B42" s="74" t="s">
        <v>161</v>
      </c>
      <c r="C42" s="46">
        <v>5</v>
      </c>
      <c r="D42" s="224" t="s">
        <v>92</v>
      </c>
      <c r="E42" s="222"/>
      <c r="F42" s="47"/>
      <c r="G42" s="48"/>
      <c r="H42" s="48"/>
      <c r="I42" s="49"/>
      <c r="J42" s="41"/>
      <c r="K42" s="40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31.5" customHeight="1" x14ac:dyDescent="0.15">
      <c r="A43" s="44" t="s">
        <v>53</v>
      </c>
      <c r="B43" s="74" t="s">
        <v>678</v>
      </c>
      <c r="C43" s="46">
        <v>150</v>
      </c>
      <c r="D43" s="224" t="s">
        <v>92</v>
      </c>
      <c r="E43" s="222"/>
      <c r="F43" s="47"/>
      <c r="G43" s="48"/>
      <c r="H43" s="48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31.5" customHeight="1" x14ac:dyDescent="0.15">
      <c r="A44" s="44" t="s">
        <v>54</v>
      </c>
      <c r="B44" s="74" t="s">
        <v>676</v>
      </c>
      <c r="C44" s="46">
        <v>50</v>
      </c>
      <c r="D44" s="224" t="s">
        <v>92</v>
      </c>
      <c r="E44" s="222"/>
      <c r="F44" s="47"/>
      <c r="G44" s="48"/>
      <c r="H44" s="48"/>
      <c r="I44" s="49"/>
      <c r="J44" s="41"/>
      <c r="K44" s="40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31.5" customHeight="1" x14ac:dyDescent="0.15">
      <c r="A45" s="44" t="s">
        <v>55</v>
      </c>
      <c r="B45" s="74" t="s">
        <v>680</v>
      </c>
      <c r="C45" s="46">
        <v>135</v>
      </c>
      <c r="D45" s="224" t="s">
        <v>92</v>
      </c>
      <c r="E45" s="222"/>
      <c r="F45" s="47"/>
      <c r="G45" s="48"/>
      <c r="H45" s="48"/>
      <c r="I45" s="49"/>
      <c r="J45" s="41"/>
      <c r="K45" s="40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31.5" customHeight="1" x14ac:dyDescent="0.15">
      <c r="A46" s="44" t="s">
        <v>56</v>
      </c>
      <c r="B46" s="74" t="s">
        <v>960</v>
      </c>
      <c r="C46" s="46">
        <v>10</v>
      </c>
      <c r="D46" s="224" t="s">
        <v>92</v>
      </c>
      <c r="E46" s="222"/>
      <c r="F46" s="47"/>
      <c r="G46" s="48"/>
      <c r="H46" s="48"/>
      <c r="I46" s="49"/>
      <c r="J46" s="41"/>
      <c r="K46" s="40"/>
      <c r="L46" s="41">
        <f t="shared" si="0"/>
        <v>0</v>
      </c>
      <c r="M46" s="42">
        <f t="shared" si="1"/>
        <v>0</v>
      </c>
      <c r="N46" s="43">
        <f t="shared" si="2"/>
        <v>0</v>
      </c>
    </row>
    <row r="47" spans="1:14" s="17" customFormat="1" ht="31.5" customHeight="1" x14ac:dyDescent="0.15">
      <c r="A47" s="44" t="s">
        <v>57</v>
      </c>
      <c r="B47" s="74" t="s">
        <v>162</v>
      </c>
      <c r="C47" s="46">
        <v>50</v>
      </c>
      <c r="D47" s="224" t="s">
        <v>92</v>
      </c>
      <c r="E47" s="222"/>
      <c r="F47" s="47"/>
      <c r="G47" s="48"/>
      <c r="H47" s="48"/>
      <c r="I47" s="49"/>
      <c r="J47" s="41"/>
      <c r="K47" s="40"/>
      <c r="L47" s="41">
        <f t="shared" si="0"/>
        <v>0</v>
      </c>
      <c r="M47" s="42">
        <f t="shared" si="1"/>
        <v>0</v>
      </c>
      <c r="N47" s="43">
        <f t="shared" si="2"/>
        <v>0</v>
      </c>
    </row>
    <row r="48" spans="1:14" s="17" customFormat="1" ht="31.5" customHeight="1" x14ac:dyDescent="0.15">
      <c r="A48" s="44" t="s">
        <v>38</v>
      </c>
      <c r="B48" s="74" t="s">
        <v>679</v>
      </c>
      <c r="C48" s="46">
        <v>10</v>
      </c>
      <c r="D48" s="224" t="s">
        <v>92</v>
      </c>
      <c r="E48" s="222"/>
      <c r="F48" s="47"/>
      <c r="G48" s="48"/>
      <c r="H48" s="48"/>
      <c r="I48" s="49"/>
      <c r="J48" s="41"/>
      <c r="K48" s="40"/>
      <c r="L48" s="41">
        <f t="shared" si="0"/>
        <v>0</v>
      </c>
      <c r="M48" s="42">
        <f t="shared" si="1"/>
        <v>0</v>
      </c>
      <c r="N48" s="43">
        <f t="shared" si="2"/>
        <v>0</v>
      </c>
    </row>
    <row r="49" spans="1:14" s="17" customFormat="1" ht="31.5" customHeight="1" x14ac:dyDescent="0.15">
      <c r="A49" s="44" t="s">
        <v>58</v>
      </c>
      <c r="B49" s="74" t="s">
        <v>681</v>
      </c>
      <c r="C49" s="46">
        <v>28</v>
      </c>
      <c r="D49" s="224" t="s">
        <v>92</v>
      </c>
      <c r="E49" s="222"/>
      <c r="F49" s="47"/>
      <c r="G49" s="105"/>
      <c r="H49" s="48"/>
      <c r="I49" s="49"/>
      <c r="J49" s="41"/>
      <c r="K49" s="40"/>
      <c r="L49" s="41">
        <f t="shared" si="0"/>
        <v>0</v>
      </c>
      <c r="M49" s="42">
        <f t="shared" si="1"/>
        <v>0</v>
      </c>
      <c r="N49" s="43">
        <f t="shared" si="2"/>
        <v>0</v>
      </c>
    </row>
    <row r="50" spans="1:14" s="17" customFormat="1" ht="31.5" customHeight="1" x14ac:dyDescent="0.15">
      <c r="A50" s="44" t="s">
        <v>59</v>
      </c>
      <c r="B50" s="74" t="s">
        <v>163</v>
      </c>
      <c r="C50" s="46">
        <v>20</v>
      </c>
      <c r="D50" s="224" t="s">
        <v>92</v>
      </c>
      <c r="E50" s="222"/>
      <c r="F50" s="47"/>
      <c r="G50" s="48"/>
      <c r="H50" s="48"/>
      <c r="I50" s="49"/>
      <c r="J50" s="41"/>
      <c r="K50" s="40"/>
      <c r="L50" s="41">
        <f t="shared" si="0"/>
        <v>0</v>
      </c>
      <c r="M50" s="42">
        <f t="shared" si="1"/>
        <v>0</v>
      </c>
      <c r="N50" s="43">
        <f t="shared" si="2"/>
        <v>0</v>
      </c>
    </row>
    <row r="51" spans="1:14" s="17" customFormat="1" ht="31.5" customHeight="1" x14ac:dyDescent="0.15">
      <c r="A51" s="44" t="s">
        <v>67</v>
      </c>
      <c r="B51" s="74" t="s">
        <v>164</v>
      </c>
      <c r="C51" s="46">
        <v>22</v>
      </c>
      <c r="D51" s="224" t="s">
        <v>92</v>
      </c>
      <c r="E51" s="222"/>
      <c r="F51" s="47"/>
      <c r="G51" s="105"/>
      <c r="H51" s="48"/>
      <c r="I51" s="49"/>
      <c r="J51" s="41"/>
      <c r="K51" s="40"/>
      <c r="L51" s="41">
        <f t="shared" si="0"/>
        <v>0</v>
      </c>
      <c r="M51" s="42">
        <f t="shared" si="1"/>
        <v>0</v>
      </c>
      <c r="N51" s="43">
        <f t="shared" si="2"/>
        <v>0</v>
      </c>
    </row>
    <row r="52" spans="1:14" s="17" customFormat="1" ht="31.5" customHeight="1" x14ac:dyDescent="0.15">
      <c r="A52" s="44" t="s">
        <v>68</v>
      </c>
      <c r="B52" s="74" t="s">
        <v>165</v>
      </c>
      <c r="C52" s="46">
        <v>10</v>
      </c>
      <c r="D52" s="224" t="s">
        <v>92</v>
      </c>
      <c r="E52" s="222"/>
      <c r="F52" s="47"/>
      <c r="G52" s="48"/>
      <c r="H52" s="48"/>
      <c r="I52" s="49"/>
      <c r="J52" s="41"/>
      <c r="K52" s="40"/>
      <c r="L52" s="41">
        <f t="shared" si="0"/>
        <v>0</v>
      </c>
      <c r="M52" s="42">
        <f t="shared" si="1"/>
        <v>0</v>
      </c>
      <c r="N52" s="43">
        <f t="shared" si="2"/>
        <v>0</v>
      </c>
    </row>
    <row r="53" spans="1:14" s="17" customFormat="1" ht="31.5" customHeight="1" x14ac:dyDescent="0.15">
      <c r="A53" s="44" t="s">
        <v>69</v>
      </c>
      <c r="B53" s="74" t="s">
        <v>166</v>
      </c>
      <c r="C53" s="46">
        <v>6</v>
      </c>
      <c r="D53" s="224" t="s">
        <v>92</v>
      </c>
      <c r="E53" s="222"/>
      <c r="F53" s="47"/>
      <c r="G53" s="48"/>
      <c r="H53" s="48"/>
      <c r="I53" s="49"/>
      <c r="J53" s="41"/>
      <c r="K53" s="40"/>
      <c r="L53" s="41">
        <f t="shared" si="0"/>
        <v>0</v>
      </c>
      <c r="M53" s="42">
        <f t="shared" si="1"/>
        <v>0</v>
      </c>
      <c r="N53" s="43">
        <f t="shared" si="2"/>
        <v>0</v>
      </c>
    </row>
    <row r="54" spans="1:14" s="17" customFormat="1" ht="31.5" customHeight="1" x14ac:dyDescent="0.15">
      <c r="A54" s="44" t="s">
        <v>70</v>
      </c>
      <c r="B54" s="74" t="s">
        <v>961</v>
      </c>
      <c r="C54" s="46">
        <v>95</v>
      </c>
      <c r="D54" s="224" t="s">
        <v>92</v>
      </c>
      <c r="E54" s="222"/>
      <c r="F54" s="47"/>
      <c r="G54" s="48"/>
      <c r="H54" s="48"/>
      <c r="I54" s="49"/>
      <c r="J54" s="41"/>
      <c r="K54" s="40"/>
      <c r="L54" s="41">
        <f t="shared" si="0"/>
        <v>0</v>
      </c>
      <c r="M54" s="42">
        <f t="shared" si="1"/>
        <v>0</v>
      </c>
      <c r="N54" s="43">
        <f t="shared" si="2"/>
        <v>0</v>
      </c>
    </row>
    <row r="55" spans="1:14" s="17" customFormat="1" ht="31.5" customHeight="1" x14ac:dyDescent="0.15">
      <c r="A55" s="44" t="s">
        <v>71</v>
      </c>
      <c r="B55" s="74" t="s">
        <v>962</v>
      </c>
      <c r="C55" s="46">
        <v>10</v>
      </c>
      <c r="D55" s="224" t="s">
        <v>92</v>
      </c>
      <c r="E55" s="233"/>
      <c r="F55" s="104"/>
      <c r="G55" s="105"/>
      <c r="H55" s="105"/>
      <c r="I55" s="106"/>
      <c r="J55" s="41"/>
      <c r="K55" s="121"/>
      <c r="L55" s="41">
        <f t="shared" si="0"/>
        <v>0</v>
      </c>
      <c r="M55" s="42">
        <f t="shared" si="1"/>
        <v>0</v>
      </c>
      <c r="N55" s="43">
        <f t="shared" si="2"/>
        <v>0</v>
      </c>
    </row>
    <row r="56" spans="1:14" s="17" customFormat="1" ht="31.5" customHeight="1" x14ac:dyDescent="0.15">
      <c r="A56" s="44" t="s">
        <v>72</v>
      </c>
      <c r="B56" s="74" t="s">
        <v>501</v>
      </c>
      <c r="C56" s="46">
        <v>81</v>
      </c>
      <c r="D56" s="224" t="s">
        <v>92</v>
      </c>
      <c r="E56" s="233"/>
      <c r="F56" s="104"/>
      <c r="G56" s="105"/>
      <c r="H56" s="105"/>
      <c r="I56" s="106"/>
      <c r="J56" s="41"/>
      <c r="K56" s="121"/>
      <c r="L56" s="41">
        <f t="shared" si="0"/>
        <v>0</v>
      </c>
      <c r="M56" s="42">
        <f t="shared" si="1"/>
        <v>0</v>
      </c>
      <c r="N56" s="43">
        <f t="shared" si="2"/>
        <v>0</v>
      </c>
    </row>
    <row r="57" spans="1:14" s="17" customFormat="1" ht="31.5" customHeight="1" x14ac:dyDescent="0.15">
      <c r="A57" s="44" t="s">
        <v>73</v>
      </c>
      <c r="B57" s="74" t="s">
        <v>167</v>
      </c>
      <c r="C57" s="46">
        <v>70</v>
      </c>
      <c r="D57" s="224" t="s">
        <v>92</v>
      </c>
      <c r="E57" s="233"/>
      <c r="F57" s="104"/>
      <c r="G57" s="105"/>
      <c r="H57" s="105"/>
      <c r="I57" s="106"/>
      <c r="J57" s="41"/>
      <c r="K57" s="121"/>
      <c r="L57" s="41">
        <f t="shared" si="0"/>
        <v>0</v>
      </c>
      <c r="M57" s="42">
        <f t="shared" si="1"/>
        <v>0</v>
      </c>
      <c r="N57" s="43">
        <f t="shared" si="2"/>
        <v>0</v>
      </c>
    </row>
    <row r="58" spans="1:14" s="17" customFormat="1" ht="31.5" customHeight="1" thickBot="1" x14ac:dyDescent="0.2">
      <c r="A58" s="19" t="s">
        <v>369</v>
      </c>
      <c r="B58" s="225" t="s">
        <v>500</v>
      </c>
      <c r="C58" s="52">
        <v>30</v>
      </c>
      <c r="D58" s="214" t="s">
        <v>92</v>
      </c>
      <c r="E58" s="233"/>
      <c r="F58" s="104"/>
      <c r="G58" s="105"/>
      <c r="H58" s="105"/>
      <c r="I58" s="106"/>
      <c r="J58" s="41"/>
      <c r="K58" s="121"/>
      <c r="L58" s="41">
        <f t="shared" si="0"/>
        <v>0</v>
      </c>
      <c r="M58" s="42">
        <f t="shared" si="1"/>
        <v>0</v>
      </c>
      <c r="N58" s="43">
        <f t="shared" si="2"/>
        <v>0</v>
      </c>
    </row>
    <row r="59" spans="1:14" ht="23.25" customHeight="1" thickBot="1" x14ac:dyDescent="0.25">
      <c r="A59" s="268" t="s">
        <v>80</v>
      </c>
      <c r="B59" s="269"/>
      <c r="C59" s="269"/>
      <c r="D59" s="269"/>
      <c r="E59" s="131"/>
      <c r="F59" s="132"/>
      <c r="G59" s="133"/>
      <c r="H59" s="132"/>
      <c r="I59" s="134"/>
      <c r="J59" s="219">
        <f>SUM(J16:J58)</f>
        <v>0</v>
      </c>
      <c r="K59" s="135"/>
      <c r="L59" s="132"/>
      <c r="M59" s="132"/>
      <c r="N59" s="136">
        <f>SUM(N16:N58)</f>
        <v>0</v>
      </c>
    </row>
    <row r="60" spans="1:14" s="17" customFormat="1" ht="20.25" customHeight="1" x14ac:dyDescent="0.15">
      <c r="A60" s="50"/>
      <c r="B60" s="50"/>
      <c r="C60" s="51"/>
      <c r="D60" s="7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17" customFormat="1" ht="19.5" customHeight="1" x14ac:dyDescent="0.15">
      <c r="A61" s="13" t="s">
        <v>21</v>
      </c>
      <c r="B61" s="13"/>
      <c r="C61" s="12"/>
      <c r="D61" s="14"/>
      <c r="E61" s="13"/>
      <c r="G61" s="7"/>
      <c r="H61" s="7" t="s">
        <v>22</v>
      </c>
      <c r="I61" s="270" t="s">
        <v>23</v>
      </c>
      <c r="J61" s="270"/>
      <c r="K61" s="270"/>
      <c r="L61" s="270"/>
      <c r="M61" s="271"/>
      <c r="N61" s="271"/>
    </row>
  </sheetData>
  <mergeCells count="28">
    <mergeCell ref="E15:F15"/>
    <mergeCell ref="A59:D59"/>
    <mergeCell ref="I61:L61"/>
    <mergeCell ref="M61:N6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&amp;L&amp;8Vrtec Tržič&amp;C&amp;"Tahoma,Navadno Ležeče"&amp;8Javni razpis za oddajo javnega naročila blaga po odprtem postopku:
SUKCESIVNA DOBAVA ŽIVIL&amp;R&amp;"Tahoma,Krepko"&amp;8OBRAZEC št. 11/19
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1095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1170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604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01">
        <v>6</v>
      </c>
      <c r="H15" s="26">
        <v>7</v>
      </c>
      <c r="I15" s="27">
        <v>8</v>
      </c>
      <c r="J15" s="28">
        <v>9</v>
      </c>
      <c r="K15" s="101">
        <v>10</v>
      </c>
      <c r="L15" s="101">
        <v>11</v>
      </c>
      <c r="M15" s="28">
        <v>12</v>
      </c>
      <c r="N15" s="29">
        <v>13</v>
      </c>
    </row>
    <row r="16" spans="1:14" s="17" customFormat="1" ht="36" customHeight="1" thickBot="1" x14ac:dyDescent="0.2">
      <c r="A16" s="137" t="s">
        <v>24</v>
      </c>
      <c r="B16" s="138" t="s">
        <v>218</v>
      </c>
      <c r="C16" s="100">
        <v>221</v>
      </c>
      <c r="D16" s="124" t="s">
        <v>92</v>
      </c>
      <c r="E16" s="137"/>
      <c r="F16" s="123"/>
      <c r="G16" s="139"/>
      <c r="H16" s="139"/>
      <c r="I16" s="140"/>
      <c r="J16" s="141"/>
      <c r="K16" s="142"/>
      <c r="L16" s="141">
        <f>J16*K16</f>
        <v>0</v>
      </c>
      <c r="M16" s="143">
        <f>J16+L16</f>
        <v>0</v>
      </c>
      <c r="N16" s="144">
        <f>$C16*M16</f>
        <v>0</v>
      </c>
    </row>
    <row r="17" spans="1:14" ht="23.25" customHeight="1" thickBot="1" x14ac:dyDescent="0.25">
      <c r="A17" s="277" t="s">
        <v>1171</v>
      </c>
      <c r="B17" s="278"/>
      <c r="C17" s="278"/>
      <c r="D17" s="278"/>
      <c r="E17" s="131"/>
      <c r="F17" s="132"/>
      <c r="G17" s="133"/>
      <c r="H17" s="132"/>
      <c r="I17" s="134"/>
      <c r="J17" s="219">
        <f>SUM(J16:J16)</f>
        <v>0</v>
      </c>
      <c r="K17" s="135"/>
      <c r="L17" s="132"/>
      <c r="M17" s="132"/>
      <c r="N17" s="136">
        <f>SUM(N16:N16)</f>
        <v>0</v>
      </c>
    </row>
    <row r="18" spans="1:14" s="17" customFormat="1" ht="12" customHeight="1" x14ac:dyDescent="0.15">
      <c r="A18" s="102"/>
      <c r="B18" s="102"/>
      <c r="C18" s="51"/>
      <c r="D18" s="7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270" t="s">
        <v>23</v>
      </c>
      <c r="J19" s="270"/>
      <c r="K19" s="270"/>
      <c r="L19" s="270"/>
      <c r="M19" s="271"/>
      <c r="N19" s="271"/>
    </row>
  </sheetData>
  <mergeCells count="28"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11/20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N5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1095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557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603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1.5" customHeight="1" x14ac:dyDescent="0.15">
      <c r="A16" s="217" t="s">
        <v>24</v>
      </c>
      <c r="B16" s="30" t="s">
        <v>506</v>
      </c>
      <c r="C16" s="31">
        <v>130</v>
      </c>
      <c r="D16" s="213" t="s">
        <v>92</v>
      </c>
      <c r="E16" s="217"/>
      <c r="F16" s="211"/>
      <c r="G16" s="32"/>
      <c r="H16" s="32"/>
      <c r="I16" s="33"/>
      <c r="J16" s="34"/>
      <c r="K16" s="35"/>
      <c r="L16" s="34">
        <f t="shared" ref="L16:L48" si="0">J16*K16</f>
        <v>0</v>
      </c>
      <c r="M16" s="36">
        <f t="shared" ref="M16:M48" si="1">J16+L16</f>
        <v>0</v>
      </c>
      <c r="N16" s="37">
        <f t="shared" ref="N16:N48" si="2">$C16*M16</f>
        <v>0</v>
      </c>
    </row>
    <row r="17" spans="1:14" s="17" customFormat="1" ht="31.5" customHeight="1" x14ac:dyDescent="0.15">
      <c r="A17" s="44" t="s">
        <v>25</v>
      </c>
      <c r="B17" s="45" t="s">
        <v>690</v>
      </c>
      <c r="C17" s="46">
        <v>2</v>
      </c>
      <c r="D17" s="224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1.5" customHeight="1" x14ac:dyDescent="0.15">
      <c r="A18" s="44" t="s">
        <v>26</v>
      </c>
      <c r="B18" s="45" t="s">
        <v>684</v>
      </c>
      <c r="C18" s="46">
        <v>46</v>
      </c>
      <c r="D18" s="224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1.5" customHeight="1" x14ac:dyDescent="0.15">
      <c r="A19" s="44" t="s">
        <v>27</v>
      </c>
      <c r="B19" s="45" t="s">
        <v>168</v>
      </c>
      <c r="C19" s="46">
        <v>1650</v>
      </c>
      <c r="D19" s="224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1.5" customHeight="1" x14ac:dyDescent="0.15">
      <c r="A20" s="44" t="s">
        <v>28</v>
      </c>
      <c r="B20" s="45" t="s">
        <v>688</v>
      </c>
      <c r="C20" s="46">
        <v>30</v>
      </c>
      <c r="D20" s="224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1.5" customHeight="1" x14ac:dyDescent="0.15">
      <c r="A21" s="44" t="s">
        <v>29</v>
      </c>
      <c r="B21" s="45" t="s">
        <v>1097</v>
      </c>
      <c r="C21" s="46">
        <v>15</v>
      </c>
      <c r="D21" s="224" t="s">
        <v>92</v>
      </c>
      <c r="E21" s="44"/>
      <c r="F21" s="47"/>
      <c r="G21" s="48"/>
      <c r="H21" s="48"/>
      <c r="I21" s="49"/>
      <c r="J21" s="41"/>
      <c r="K21" s="40"/>
      <c r="L21" s="41">
        <f t="shared" ref="L21:L22" si="3">J21*K21</f>
        <v>0</v>
      </c>
      <c r="M21" s="42">
        <f t="shared" ref="M21:M22" si="4">J21+L21</f>
        <v>0</v>
      </c>
      <c r="N21" s="43">
        <f t="shared" ref="N21:N22" si="5">$C21*M21</f>
        <v>0</v>
      </c>
    </row>
    <row r="22" spans="1:14" s="17" customFormat="1" ht="31.5" customHeight="1" x14ac:dyDescent="0.15">
      <c r="A22" s="44" t="s">
        <v>30</v>
      </c>
      <c r="B22" s="45" t="s">
        <v>443</v>
      </c>
      <c r="C22" s="46">
        <v>18</v>
      </c>
      <c r="D22" s="224" t="s">
        <v>92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</row>
    <row r="23" spans="1:14" s="17" customFormat="1" ht="31.5" customHeight="1" x14ac:dyDescent="0.15">
      <c r="A23" s="44" t="s">
        <v>31</v>
      </c>
      <c r="B23" s="45" t="s">
        <v>689</v>
      </c>
      <c r="C23" s="46">
        <v>18</v>
      </c>
      <c r="D23" s="224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1.5" customHeight="1" x14ac:dyDescent="0.15">
      <c r="A24" s="44" t="s">
        <v>32</v>
      </c>
      <c r="B24" s="107" t="s">
        <v>549</v>
      </c>
      <c r="C24" s="83">
        <v>12</v>
      </c>
      <c r="D24" s="226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1.5" customHeight="1" x14ac:dyDescent="0.15">
      <c r="A25" s="44" t="s">
        <v>33</v>
      </c>
      <c r="B25" s="107" t="s">
        <v>181</v>
      </c>
      <c r="C25" s="83">
        <v>22</v>
      </c>
      <c r="D25" s="226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1.5" customHeight="1" x14ac:dyDescent="0.15">
      <c r="A26" s="44" t="s">
        <v>34</v>
      </c>
      <c r="B26" s="107" t="s">
        <v>367</v>
      </c>
      <c r="C26" s="83">
        <v>100</v>
      </c>
      <c r="D26" s="226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1.5" customHeight="1" x14ac:dyDescent="0.15">
      <c r="A27" s="44" t="s">
        <v>35</v>
      </c>
      <c r="B27" s="107" t="s">
        <v>182</v>
      </c>
      <c r="C27" s="83">
        <v>211</v>
      </c>
      <c r="D27" s="226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1.5" customHeight="1" x14ac:dyDescent="0.15">
      <c r="A28" s="44" t="s">
        <v>36</v>
      </c>
      <c r="B28" s="107" t="s">
        <v>183</v>
      </c>
      <c r="C28" s="83">
        <v>250</v>
      </c>
      <c r="D28" s="226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1.5" customHeight="1" x14ac:dyDescent="0.15">
      <c r="A29" s="44" t="s">
        <v>37</v>
      </c>
      <c r="B29" s="107" t="s">
        <v>687</v>
      </c>
      <c r="C29" s="83">
        <v>17</v>
      </c>
      <c r="D29" s="226" t="s">
        <v>92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1.5" customHeight="1" x14ac:dyDescent="0.15">
      <c r="A30" s="44" t="s">
        <v>40</v>
      </c>
      <c r="B30" s="107" t="s">
        <v>368</v>
      </c>
      <c r="C30" s="83">
        <v>16</v>
      </c>
      <c r="D30" s="226" t="s">
        <v>92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1.5" customHeight="1" x14ac:dyDescent="0.15">
      <c r="A31" s="44" t="s">
        <v>41</v>
      </c>
      <c r="B31" s="107" t="s">
        <v>188</v>
      </c>
      <c r="C31" s="83">
        <v>3</v>
      </c>
      <c r="D31" s="226" t="s">
        <v>92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1.5" customHeight="1" x14ac:dyDescent="0.15">
      <c r="A32" s="44" t="s">
        <v>42</v>
      </c>
      <c r="B32" s="107" t="s">
        <v>686</v>
      </c>
      <c r="C32" s="83">
        <v>25</v>
      </c>
      <c r="D32" s="226" t="s">
        <v>92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1.5" customHeight="1" x14ac:dyDescent="0.15">
      <c r="A33" s="44" t="s">
        <v>43</v>
      </c>
      <c r="B33" s="45" t="s">
        <v>189</v>
      </c>
      <c r="C33" s="46">
        <v>663</v>
      </c>
      <c r="D33" s="224" t="s">
        <v>92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1.5" customHeight="1" x14ac:dyDescent="0.15">
      <c r="A34" s="44" t="s">
        <v>44</v>
      </c>
      <c r="B34" s="45" t="s">
        <v>190</v>
      </c>
      <c r="C34" s="46">
        <v>222</v>
      </c>
      <c r="D34" s="224" t="s">
        <v>92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1.5" customHeight="1" x14ac:dyDescent="0.15">
      <c r="A35" s="44" t="s">
        <v>45</v>
      </c>
      <c r="B35" s="107" t="s">
        <v>191</v>
      </c>
      <c r="C35" s="83">
        <v>250</v>
      </c>
      <c r="D35" s="226" t="s">
        <v>92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1.5" customHeight="1" x14ac:dyDescent="0.15">
      <c r="A36" s="44" t="s">
        <v>46</v>
      </c>
      <c r="B36" s="107" t="s">
        <v>192</v>
      </c>
      <c r="C36" s="83">
        <v>5</v>
      </c>
      <c r="D36" s="226" t="s">
        <v>92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1.5" customHeight="1" x14ac:dyDescent="0.15">
      <c r="A37" s="44" t="s">
        <v>47</v>
      </c>
      <c r="B37" s="107" t="s">
        <v>503</v>
      </c>
      <c r="C37" s="83">
        <v>40</v>
      </c>
      <c r="D37" s="226" t="s">
        <v>92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1.5" customHeight="1" x14ac:dyDescent="0.15">
      <c r="A38" s="44" t="s">
        <v>48</v>
      </c>
      <c r="B38" s="107" t="s">
        <v>685</v>
      </c>
      <c r="C38" s="83">
        <v>7</v>
      </c>
      <c r="D38" s="226" t="s">
        <v>92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31.5" customHeight="1" x14ac:dyDescent="0.15">
      <c r="A39" s="44" t="s">
        <v>49</v>
      </c>
      <c r="B39" s="107" t="s">
        <v>194</v>
      </c>
      <c r="C39" s="83">
        <v>16</v>
      </c>
      <c r="D39" s="226" t="s">
        <v>92</v>
      </c>
      <c r="E39" s="44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31.5" customHeight="1" x14ac:dyDescent="0.15">
      <c r="A40" s="44" t="s">
        <v>50</v>
      </c>
      <c r="B40" s="107" t="s">
        <v>195</v>
      </c>
      <c r="C40" s="83">
        <v>387</v>
      </c>
      <c r="D40" s="226" t="s">
        <v>92</v>
      </c>
      <c r="E40" s="44"/>
      <c r="F40" s="47"/>
      <c r="G40" s="48"/>
      <c r="H40" s="48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31.5" customHeight="1" x14ac:dyDescent="0.15">
      <c r="A41" s="44" t="s">
        <v>51</v>
      </c>
      <c r="B41" s="107" t="s">
        <v>504</v>
      </c>
      <c r="C41" s="83">
        <v>40</v>
      </c>
      <c r="D41" s="226" t="s">
        <v>92</v>
      </c>
      <c r="E41" s="44"/>
      <c r="F41" s="47"/>
      <c r="G41" s="48"/>
      <c r="H41" s="48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31.5" customHeight="1" x14ac:dyDescent="0.15">
      <c r="A42" s="44" t="s">
        <v>52</v>
      </c>
      <c r="B42" s="45" t="s">
        <v>444</v>
      </c>
      <c r="C42" s="46">
        <v>40</v>
      </c>
      <c r="D42" s="224" t="s">
        <v>92</v>
      </c>
      <c r="E42" s="44"/>
      <c r="F42" s="47"/>
      <c r="G42" s="48"/>
      <c r="H42" s="48"/>
      <c r="I42" s="49"/>
      <c r="J42" s="41"/>
      <c r="K42" s="40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31.5" customHeight="1" x14ac:dyDescent="0.15">
      <c r="A43" s="44" t="s">
        <v>53</v>
      </c>
      <c r="B43" s="107" t="s">
        <v>840</v>
      </c>
      <c r="C43" s="83">
        <v>2</v>
      </c>
      <c r="D43" s="226" t="s">
        <v>92</v>
      </c>
      <c r="E43" s="44"/>
      <c r="F43" s="47"/>
      <c r="G43" s="48"/>
      <c r="H43" s="48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31.5" customHeight="1" x14ac:dyDescent="0.15">
      <c r="A44" s="44" t="s">
        <v>54</v>
      </c>
      <c r="B44" s="107" t="s">
        <v>198</v>
      </c>
      <c r="C44" s="83">
        <v>25</v>
      </c>
      <c r="D44" s="226" t="s">
        <v>92</v>
      </c>
      <c r="E44" s="44"/>
      <c r="F44" s="47"/>
      <c r="G44" s="48"/>
      <c r="H44" s="48"/>
      <c r="I44" s="49"/>
      <c r="J44" s="41"/>
      <c r="K44" s="40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31.5" customHeight="1" x14ac:dyDescent="0.15">
      <c r="A45" s="44" t="s">
        <v>55</v>
      </c>
      <c r="B45" s="107" t="s">
        <v>207</v>
      </c>
      <c r="C45" s="83">
        <v>559</v>
      </c>
      <c r="D45" s="226" t="s">
        <v>92</v>
      </c>
      <c r="E45" s="44"/>
      <c r="F45" s="47"/>
      <c r="G45" s="48"/>
      <c r="H45" s="48"/>
      <c r="I45" s="49"/>
      <c r="J45" s="41"/>
      <c r="K45" s="40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31.5" customHeight="1" x14ac:dyDescent="0.15">
      <c r="A46" s="44" t="s">
        <v>56</v>
      </c>
      <c r="B46" s="107" t="s">
        <v>209</v>
      </c>
      <c r="C46" s="83">
        <v>4</v>
      </c>
      <c r="D46" s="226" t="s">
        <v>92</v>
      </c>
      <c r="E46" s="44"/>
      <c r="F46" s="47"/>
      <c r="G46" s="48"/>
      <c r="H46" s="48"/>
      <c r="I46" s="49"/>
      <c r="J46" s="41"/>
      <c r="K46" s="40"/>
      <c r="L46" s="41">
        <f t="shared" si="0"/>
        <v>0</v>
      </c>
      <c r="M46" s="42">
        <f t="shared" si="1"/>
        <v>0</v>
      </c>
      <c r="N46" s="43">
        <f t="shared" si="2"/>
        <v>0</v>
      </c>
    </row>
    <row r="47" spans="1:14" s="17" customFormat="1" ht="31.5" customHeight="1" x14ac:dyDescent="0.15">
      <c r="A47" s="44" t="s">
        <v>57</v>
      </c>
      <c r="B47" s="107" t="s">
        <v>445</v>
      </c>
      <c r="C47" s="83">
        <v>5</v>
      </c>
      <c r="D47" s="226" t="s">
        <v>92</v>
      </c>
      <c r="E47" s="44"/>
      <c r="F47" s="47"/>
      <c r="G47" s="48"/>
      <c r="H47" s="48"/>
      <c r="I47" s="49"/>
      <c r="J47" s="41"/>
      <c r="K47" s="40"/>
      <c r="L47" s="41">
        <f t="shared" si="0"/>
        <v>0</v>
      </c>
      <c r="M47" s="42">
        <f t="shared" si="1"/>
        <v>0</v>
      </c>
      <c r="N47" s="43">
        <f t="shared" si="2"/>
        <v>0</v>
      </c>
    </row>
    <row r="48" spans="1:14" s="17" customFormat="1" ht="31.5" customHeight="1" thickBot="1" x14ac:dyDescent="0.2">
      <c r="A48" s="19" t="s">
        <v>38</v>
      </c>
      <c r="B48" s="79" t="s">
        <v>212</v>
      </c>
      <c r="C48" s="52">
        <v>49</v>
      </c>
      <c r="D48" s="214" t="s">
        <v>92</v>
      </c>
      <c r="E48" s="19"/>
      <c r="F48" s="212"/>
      <c r="G48" s="53"/>
      <c r="H48" s="53"/>
      <c r="I48" s="54"/>
      <c r="J48" s="55"/>
      <c r="K48" s="56"/>
      <c r="L48" s="55">
        <f t="shared" si="0"/>
        <v>0</v>
      </c>
      <c r="M48" s="57">
        <f t="shared" si="1"/>
        <v>0</v>
      </c>
      <c r="N48" s="58">
        <f t="shared" si="2"/>
        <v>0</v>
      </c>
    </row>
    <row r="49" spans="1:14" ht="23.25" customHeight="1" thickBot="1" x14ac:dyDescent="0.25">
      <c r="A49" s="277" t="s">
        <v>81</v>
      </c>
      <c r="B49" s="278"/>
      <c r="C49" s="278"/>
      <c r="D49" s="278"/>
      <c r="E49" s="59"/>
      <c r="F49" s="60"/>
      <c r="G49" s="61"/>
      <c r="H49" s="60"/>
      <c r="I49" s="62"/>
      <c r="J49" s="220">
        <f>SUM(J16:J48)</f>
        <v>0</v>
      </c>
      <c r="K49" s="63"/>
      <c r="L49" s="60"/>
      <c r="M49" s="60"/>
      <c r="N49" s="64">
        <f>SUM(N16:N48)</f>
        <v>0</v>
      </c>
    </row>
    <row r="50" spans="1:14" s="17" customFormat="1" ht="20.25" customHeight="1" x14ac:dyDescent="0.15">
      <c r="A50" s="50"/>
      <c r="B50" s="50"/>
      <c r="C50" s="51"/>
      <c r="D50" s="7"/>
      <c r="E50" s="50"/>
      <c r="F50" s="50"/>
      <c r="G50" s="50"/>
      <c r="H50" s="50"/>
      <c r="I50" s="50"/>
      <c r="J50" s="50"/>
      <c r="K50" s="50"/>
      <c r="L50" s="50"/>
      <c r="M50" s="50"/>
      <c r="N50" s="50"/>
    </row>
    <row r="51" spans="1:14" s="17" customFormat="1" ht="19.5" customHeight="1" x14ac:dyDescent="0.15">
      <c r="A51" s="13" t="s">
        <v>21</v>
      </c>
      <c r="B51" s="13"/>
      <c r="C51" s="12"/>
      <c r="D51" s="14"/>
      <c r="E51" s="13"/>
      <c r="G51" s="7"/>
      <c r="H51" s="7" t="s">
        <v>22</v>
      </c>
      <c r="I51" s="270" t="s">
        <v>23</v>
      </c>
      <c r="J51" s="270"/>
      <c r="K51" s="270"/>
      <c r="L51" s="270"/>
      <c r="M51" s="271"/>
      <c r="N51" s="271"/>
    </row>
  </sheetData>
  <mergeCells count="28">
    <mergeCell ref="E15:F15"/>
    <mergeCell ref="A49:D49"/>
    <mergeCell ref="I51:L51"/>
    <mergeCell ref="M51:N5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11/21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N3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1095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558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657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12.7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27" customHeight="1" x14ac:dyDescent="0.15">
      <c r="A16" s="217" t="s">
        <v>24</v>
      </c>
      <c r="B16" s="30" t="s">
        <v>691</v>
      </c>
      <c r="C16" s="31">
        <v>25</v>
      </c>
      <c r="D16" s="213" t="s">
        <v>92</v>
      </c>
      <c r="E16" s="217"/>
      <c r="F16" s="211"/>
      <c r="G16" s="32"/>
      <c r="H16" s="32"/>
      <c r="I16" s="33"/>
      <c r="J16" s="34"/>
      <c r="K16" s="35"/>
      <c r="L16" s="34">
        <f t="shared" ref="L16:L28" si="0">J16*K16</f>
        <v>0</v>
      </c>
      <c r="M16" s="36">
        <f t="shared" ref="M16:M28" si="1">J16+L16</f>
        <v>0</v>
      </c>
      <c r="N16" s="37">
        <f t="shared" ref="N16:N28" si="2">$C16*M16</f>
        <v>0</v>
      </c>
    </row>
    <row r="17" spans="1:14" s="17" customFormat="1" ht="27" customHeight="1" x14ac:dyDescent="0.15">
      <c r="A17" s="44" t="s">
        <v>25</v>
      </c>
      <c r="B17" s="45" t="s">
        <v>225</v>
      </c>
      <c r="C17" s="46">
        <v>30</v>
      </c>
      <c r="D17" s="224" t="s">
        <v>92</v>
      </c>
      <c r="E17" s="44"/>
      <c r="F17" s="47"/>
      <c r="G17" s="173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27" customHeight="1" x14ac:dyDescent="0.15">
      <c r="A18" s="44" t="s">
        <v>26</v>
      </c>
      <c r="B18" s="45" t="s">
        <v>169</v>
      </c>
      <c r="C18" s="46">
        <v>182</v>
      </c>
      <c r="D18" s="224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27" customHeight="1" x14ac:dyDescent="0.15">
      <c r="A19" s="44" t="s">
        <v>27</v>
      </c>
      <c r="B19" s="45" t="s">
        <v>173</v>
      </c>
      <c r="C19" s="46">
        <v>34</v>
      </c>
      <c r="D19" s="224" t="s">
        <v>92</v>
      </c>
      <c r="E19" s="44"/>
      <c r="F19" s="47"/>
      <c r="G19" s="174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27" customHeight="1" x14ac:dyDescent="0.15">
      <c r="A20" s="44" t="s">
        <v>28</v>
      </c>
      <c r="B20" s="45" t="s">
        <v>366</v>
      </c>
      <c r="C20" s="46">
        <v>5</v>
      </c>
      <c r="D20" s="224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27" customHeight="1" x14ac:dyDescent="0.15">
      <c r="A21" s="44" t="s">
        <v>29</v>
      </c>
      <c r="B21" s="45" t="s">
        <v>176</v>
      </c>
      <c r="C21" s="46">
        <v>202</v>
      </c>
      <c r="D21" s="224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27" customHeight="1" x14ac:dyDescent="0.15">
      <c r="A22" s="44" t="s">
        <v>30</v>
      </c>
      <c r="B22" s="45" t="s">
        <v>177</v>
      </c>
      <c r="C22" s="46">
        <v>20</v>
      </c>
      <c r="D22" s="224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27" customHeight="1" x14ac:dyDescent="0.15">
      <c r="A23" s="44" t="s">
        <v>31</v>
      </c>
      <c r="B23" s="45" t="s">
        <v>178</v>
      </c>
      <c r="C23" s="46">
        <v>28</v>
      </c>
      <c r="D23" s="224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27" customHeight="1" x14ac:dyDescent="0.15">
      <c r="A24" s="44" t="s">
        <v>33</v>
      </c>
      <c r="B24" s="45" t="s">
        <v>235</v>
      </c>
      <c r="C24" s="46">
        <v>25</v>
      </c>
      <c r="D24" s="224" t="s">
        <v>92</v>
      </c>
      <c r="E24" s="44"/>
      <c r="F24" s="47"/>
      <c r="G24" s="173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27" customHeight="1" x14ac:dyDescent="0.15">
      <c r="A25" s="44" t="s">
        <v>34</v>
      </c>
      <c r="B25" s="45" t="s">
        <v>193</v>
      </c>
      <c r="C25" s="46">
        <v>80</v>
      </c>
      <c r="D25" s="224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27" customHeight="1" x14ac:dyDescent="0.15">
      <c r="A26" s="44" t="s">
        <v>35</v>
      </c>
      <c r="B26" s="45" t="s">
        <v>197</v>
      </c>
      <c r="C26" s="46">
        <v>250</v>
      </c>
      <c r="D26" s="224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27" customHeight="1" x14ac:dyDescent="0.15">
      <c r="A27" s="44" t="s">
        <v>36</v>
      </c>
      <c r="B27" s="45" t="s">
        <v>208</v>
      </c>
      <c r="C27" s="46">
        <v>126</v>
      </c>
      <c r="D27" s="224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27" customHeight="1" thickBot="1" x14ac:dyDescent="0.2">
      <c r="A28" s="19" t="s">
        <v>37</v>
      </c>
      <c r="B28" s="79" t="s">
        <v>211</v>
      </c>
      <c r="C28" s="52">
        <v>89</v>
      </c>
      <c r="D28" s="214" t="s">
        <v>92</v>
      </c>
      <c r="E28" s="19"/>
      <c r="F28" s="212"/>
      <c r="G28" s="53"/>
      <c r="H28" s="53"/>
      <c r="I28" s="54"/>
      <c r="J28" s="55"/>
      <c r="K28" s="56"/>
      <c r="L28" s="55">
        <f t="shared" si="0"/>
        <v>0</v>
      </c>
      <c r="M28" s="57">
        <f t="shared" si="1"/>
        <v>0</v>
      </c>
      <c r="N28" s="58">
        <f t="shared" si="2"/>
        <v>0</v>
      </c>
    </row>
    <row r="29" spans="1:14" ht="23.25" customHeight="1" thickBot="1" x14ac:dyDescent="0.25">
      <c r="A29" s="277" t="s">
        <v>82</v>
      </c>
      <c r="B29" s="278"/>
      <c r="C29" s="278"/>
      <c r="D29" s="278"/>
      <c r="E29" s="59"/>
      <c r="F29" s="60"/>
      <c r="G29" s="61"/>
      <c r="H29" s="60"/>
      <c r="I29" s="62"/>
      <c r="J29" s="220">
        <f>SUM(J16:J28)</f>
        <v>0</v>
      </c>
      <c r="K29" s="63"/>
      <c r="L29" s="60"/>
      <c r="M29" s="60"/>
      <c r="N29" s="64">
        <f>SUM(N16:N28)</f>
        <v>0</v>
      </c>
    </row>
    <row r="30" spans="1:14" s="17" customFormat="1" ht="15" customHeight="1" x14ac:dyDescent="0.15">
      <c r="A30" s="50"/>
      <c r="B30" s="50"/>
      <c r="C30" s="51"/>
      <c r="D30" s="7"/>
      <c r="E30" s="50"/>
      <c r="F30" s="50"/>
      <c r="G30" s="50"/>
      <c r="H30" s="50"/>
      <c r="I30" s="50"/>
      <c r="J30" s="50"/>
      <c r="K30" s="50"/>
      <c r="L30" s="50"/>
      <c r="M30" s="50"/>
      <c r="N30" s="50"/>
    </row>
    <row r="31" spans="1:14" s="17" customFormat="1" ht="19.5" customHeight="1" x14ac:dyDescent="0.15">
      <c r="A31" s="13" t="s">
        <v>21</v>
      </c>
      <c r="B31" s="13"/>
      <c r="C31" s="12"/>
      <c r="D31" s="14"/>
      <c r="E31" s="13"/>
      <c r="G31" s="7"/>
      <c r="H31" s="7" t="s">
        <v>22</v>
      </c>
      <c r="I31" s="270" t="s">
        <v>23</v>
      </c>
      <c r="J31" s="270"/>
      <c r="K31" s="270"/>
      <c r="L31" s="270"/>
      <c r="M31" s="271"/>
      <c r="N31" s="271"/>
    </row>
  </sheetData>
  <mergeCells count="28">
    <mergeCell ref="E15:F15"/>
    <mergeCell ref="A29:D29"/>
    <mergeCell ref="I31:L31"/>
    <mergeCell ref="M31:N3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11/22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N74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1095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559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657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1.5" customHeight="1" x14ac:dyDescent="0.15">
      <c r="A16" s="217" t="s">
        <v>24</v>
      </c>
      <c r="B16" s="30" t="s">
        <v>698</v>
      </c>
      <c r="C16" s="31">
        <v>5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 t="shared" ref="L16:L47" si="0">J16*K16</f>
        <v>0</v>
      </c>
      <c r="M16" s="36">
        <f t="shared" ref="M16:M47" si="1">J16+L16</f>
        <v>0</v>
      </c>
      <c r="N16" s="37">
        <f t="shared" ref="N16:N49" si="2">$C16*M16</f>
        <v>0</v>
      </c>
    </row>
    <row r="17" spans="1:14" s="17" customFormat="1" ht="31.5" customHeight="1" x14ac:dyDescent="0.15">
      <c r="A17" s="44" t="s">
        <v>25</v>
      </c>
      <c r="B17" s="45" t="s">
        <v>170</v>
      </c>
      <c r="C17" s="46">
        <v>8</v>
      </c>
      <c r="D17" s="78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1.5" customHeight="1" x14ac:dyDescent="0.15">
      <c r="A18" s="44" t="s">
        <v>26</v>
      </c>
      <c r="B18" s="45" t="s">
        <v>705</v>
      </c>
      <c r="C18" s="46">
        <v>4</v>
      </c>
      <c r="D18" s="78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1.5" customHeight="1" x14ac:dyDescent="0.15">
      <c r="A19" s="44" t="s">
        <v>27</v>
      </c>
      <c r="B19" s="45" t="s">
        <v>692</v>
      </c>
      <c r="C19" s="46">
        <v>35</v>
      </c>
      <c r="D19" s="78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1.5" customHeight="1" x14ac:dyDescent="0.15">
      <c r="A20" s="44" t="s">
        <v>28</v>
      </c>
      <c r="B20" s="45" t="s">
        <v>171</v>
      </c>
      <c r="C20" s="46">
        <v>8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1.5" customHeight="1" x14ac:dyDescent="0.15">
      <c r="A21" s="44" t="s">
        <v>29</v>
      </c>
      <c r="B21" s="107" t="s">
        <v>172</v>
      </c>
      <c r="C21" s="83">
        <v>7</v>
      </c>
      <c r="D21" s="96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1.5" customHeight="1" x14ac:dyDescent="0.15">
      <c r="A22" s="44" t="s">
        <v>30</v>
      </c>
      <c r="B22" s="107" t="s">
        <v>174</v>
      </c>
      <c r="C22" s="83">
        <v>1</v>
      </c>
      <c r="D22" s="96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1.5" customHeight="1" x14ac:dyDescent="0.15">
      <c r="A23" s="44" t="s">
        <v>31</v>
      </c>
      <c r="B23" s="107" t="s">
        <v>442</v>
      </c>
      <c r="C23" s="83">
        <v>3</v>
      </c>
      <c r="D23" s="96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1.5" customHeight="1" x14ac:dyDescent="0.15">
      <c r="A24" s="44" t="s">
        <v>32</v>
      </c>
      <c r="B24" s="107" t="s">
        <v>696</v>
      </c>
      <c r="C24" s="83">
        <v>5</v>
      </c>
      <c r="D24" s="96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1.5" customHeight="1" x14ac:dyDescent="0.15">
      <c r="A25" s="44" t="s">
        <v>33</v>
      </c>
      <c r="B25" s="107" t="s">
        <v>175</v>
      </c>
      <c r="C25" s="83">
        <v>38</v>
      </c>
      <c r="D25" s="96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1.5" customHeight="1" x14ac:dyDescent="0.15">
      <c r="A26" s="44" t="s">
        <v>34</v>
      </c>
      <c r="B26" s="107" t="s">
        <v>299</v>
      </c>
      <c r="C26" s="83">
        <v>38</v>
      </c>
      <c r="D26" s="96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1.5" customHeight="1" x14ac:dyDescent="0.15">
      <c r="A27" s="44" t="s">
        <v>35</v>
      </c>
      <c r="B27" s="107" t="s">
        <v>303</v>
      </c>
      <c r="C27" s="83">
        <v>3</v>
      </c>
      <c r="D27" s="96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1.5" customHeight="1" x14ac:dyDescent="0.15">
      <c r="A28" s="44" t="s">
        <v>36</v>
      </c>
      <c r="B28" s="107" t="s">
        <v>300</v>
      </c>
      <c r="C28" s="83">
        <v>20</v>
      </c>
      <c r="D28" s="96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1.5" customHeight="1" x14ac:dyDescent="0.15">
      <c r="A29" s="44" t="s">
        <v>37</v>
      </c>
      <c r="B29" s="45" t="s">
        <v>379</v>
      </c>
      <c r="C29" s="46">
        <v>3</v>
      </c>
      <c r="D29" s="78" t="s">
        <v>92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1.5" customHeight="1" x14ac:dyDescent="0.15">
      <c r="A30" s="44" t="s">
        <v>40</v>
      </c>
      <c r="B30" s="45" t="s">
        <v>378</v>
      </c>
      <c r="C30" s="46">
        <v>5</v>
      </c>
      <c r="D30" s="78" t="s">
        <v>92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1.5" customHeight="1" x14ac:dyDescent="0.15">
      <c r="A31" s="44" t="s">
        <v>41</v>
      </c>
      <c r="B31" s="107" t="s">
        <v>695</v>
      </c>
      <c r="C31" s="83">
        <v>3</v>
      </c>
      <c r="D31" s="96" t="s">
        <v>92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1.5" customHeight="1" x14ac:dyDescent="0.15">
      <c r="A32" s="44" t="s">
        <v>42</v>
      </c>
      <c r="B32" s="107" t="s">
        <v>298</v>
      </c>
      <c r="C32" s="83">
        <v>1</v>
      </c>
      <c r="D32" s="96" t="s">
        <v>92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1.5" customHeight="1" x14ac:dyDescent="0.15">
      <c r="A33" s="44" t="s">
        <v>43</v>
      </c>
      <c r="B33" s="107" t="s">
        <v>180</v>
      </c>
      <c r="C33" s="83">
        <v>12</v>
      </c>
      <c r="D33" s="96" t="s">
        <v>92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1.5" customHeight="1" x14ac:dyDescent="0.15">
      <c r="A34" s="44" t="s">
        <v>44</v>
      </c>
      <c r="B34" s="107" t="s">
        <v>184</v>
      </c>
      <c r="C34" s="83">
        <v>3</v>
      </c>
      <c r="D34" s="96" t="s">
        <v>92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1.5" customHeight="1" x14ac:dyDescent="0.15">
      <c r="A35" s="44" t="s">
        <v>45</v>
      </c>
      <c r="B35" s="107" t="s">
        <v>185</v>
      </c>
      <c r="C35" s="83">
        <v>62</v>
      </c>
      <c r="D35" s="96" t="s">
        <v>92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1.5" customHeight="1" x14ac:dyDescent="0.15">
      <c r="A36" s="44" t="s">
        <v>46</v>
      </c>
      <c r="B36" s="107" t="s">
        <v>186</v>
      </c>
      <c r="C36" s="83">
        <v>122</v>
      </c>
      <c r="D36" s="96" t="s">
        <v>92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28.5" customHeight="1" x14ac:dyDescent="0.15">
      <c r="A37" s="44" t="s">
        <v>47</v>
      </c>
      <c r="B37" s="107" t="s">
        <v>702</v>
      </c>
      <c r="C37" s="83">
        <v>1</v>
      </c>
      <c r="D37" s="96" t="s">
        <v>92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28.5" customHeight="1" x14ac:dyDescent="0.15">
      <c r="A38" s="44" t="s">
        <v>48</v>
      </c>
      <c r="B38" s="107" t="s">
        <v>704</v>
      </c>
      <c r="C38" s="83">
        <v>4</v>
      </c>
      <c r="D38" s="96" t="s">
        <v>92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28.5" customHeight="1" x14ac:dyDescent="0.15">
      <c r="A39" s="44" t="s">
        <v>49</v>
      </c>
      <c r="B39" s="107" t="s">
        <v>187</v>
      </c>
      <c r="C39" s="83">
        <v>135</v>
      </c>
      <c r="D39" s="96" t="s">
        <v>92</v>
      </c>
      <c r="E39" s="44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28.5" customHeight="1" x14ac:dyDescent="0.15">
      <c r="A40" s="44" t="s">
        <v>50</v>
      </c>
      <c r="B40" s="107" t="s">
        <v>693</v>
      </c>
      <c r="C40" s="83">
        <v>14</v>
      </c>
      <c r="D40" s="96" t="s">
        <v>92</v>
      </c>
      <c r="E40" s="44"/>
      <c r="F40" s="47"/>
      <c r="G40" s="48"/>
      <c r="H40" s="48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28.5" customHeight="1" x14ac:dyDescent="0.15">
      <c r="A41" s="44" t="s">
        <v>51</v>
      </c>
      <c r="B41" s="45" t="s">
        <v>196</v>
      </c>
      <c r="C41" s="46">
        <v>8</v>
      </c>
      <c r="D41" s="78" t="s">
        <v>92</v>
      </c>
      <c r="E41" s="44"/>
      <c r="F41" s="47"/>
      <c r="G41" s="48"/>
      <c r="H41" s="48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28.5" customHeight="1" x14ac:dyDescent="0.15">
      <c r="A42" s="44" t="s">
        <v>52</v>
      </c>
      <c r="B42" s="45" t="s">
        <v>377</v>
      </c>
      <c r="C42" s="46">
        <v>1</v>
      </c>
      <c r="D42" s="78" t="s">
        <v>92</v>
      </c>
      <c r="E42" s="44"/>
      <c r="F42" s="47"/>
      <c r="G42" s="48"/>
      <c r="H42" s="48"/>
      <c r="I42" s="49"/>
      <c r="J42" s="41"/>
      <c r="K42" s="40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28.5" customHeight="1" x14ac:dyDescent="0.15">
      <c r="A43" s="44" t="s">
        <v>53</v>
      </c>
      <c r="B43" s="107" t="s">
        <v>199</v>
      </c>
      <c r="C43" s="83">
        <v>25</v>
      </c>
      <c r="D43" s="96" t="s">
        <v>92</v>
      </c>
      <c r="E43" s="44"/>
      <c r="F43" s="47"/>
      <c r="G43" s="48"/>
      <c r="H43" s="48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28.5" customHeight="1" x14ac:dyDescent="0.15">
      <c r="A44" s="44" t="s">
        <v>54</v>
      </c>
      <c r="B44" s="107" t="s">
        <v>200</v>
      </c>
      <c r="C44" s="83">
        <v>25</v>
      </c>
      <c r="D44" s="96" t="s">
        <v>92</v>
      </c>
      <c r="E44" s="44"/>
      <c r="F44" s="47"/>
      <c r="G44" s="48"/>
      <c r="H44" s="48"/>
      <c r="I44" s="49"/>
      <c r="J44" s="41"/>
      <c r="K44" s="40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28.5" customHeight="1" x14ac:dyDescent="0.15">
      <c r="A45" s="44" t="s">
        <v>55</v>
      </c>
      <c r="B45" s="107" t="s">
        <v>202</v>
      </c>
      <c r="C45" s="83">
        <v>25</v>
      </c>
      <c r="D45" s="96" t="s">
        <v>92</v>
      </c>
      <c r="E45" s="44"/>
      <c r="F45" s="47"/>
      <c r="G45" s="48"/>
      <c r="H45" s="48"/>
      <c r="I45" s="49"/>
      <c r="J45" s="41"/>
      <c r="K45" s="40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28.5" customHeight="1" x14ac:dyDescent="0.15">
      <c r="A46" s="44" t="s">
        <v>56</v>
      </c>
      <c r="B46" s="107" t="s">
        <v>201</v>
      </c>
      <c r="C46" s="83">
        <v>25</v>
      </c>
      <c r="D46" s="96" t="s">
        <v>92</v>
      </c>
      <c r="E46" s="44"/>
      <c r="F46" s="47"/>
      <c r="G46" s="48"/>
      <c r="H46" s="48"/>
      <c r="I46" s="49"/>
      <c r="J46" s="41"/>
      <c r="K46" s="40"/>
      <c r="L46" s="41">
        <f t="shared" si="0"/>
        <v>0</v>
      </c>
      <c r="M46" s="42">
        <f t="shared" si="1"/>
        <v>0</v>
      </c>
      <c r="N46" s="43">
        <f t="shared" si="2"/>
        <v>0</v>
      </c>
    </row>
    <row r="47" spans="1:14" s="17" customFormat="1" ht="28.5" customHeight="1" x14ac:dyDescent="0.15">
      <c r="A47" s="44" t="s">
        <v>57</v>
      </c>
      <c r="B47" s="107" t="s">
        <v>203</v>
      </c>
      <c r="C47" s="83">
        <v>25</v>
      </c>
      <c r="D47" s="96" t="s">
        <v>92</v>
      </c>
      <c r="E47" s="44"/>
      <c r="F47" s="47"/>
      <c r="G47" s="48"/>
      <c r="H47" s="48"/>
      <c r="I47" s="49"/>
      <c r="J47" s="41"/>
      <c r="K47" s="40"/>
      <c r="L47" s="41">
        <f t="shared" si="0"/>
        <v>0</v>
      </c>
      <c r="M47" s="42">
        <f t="shared" si="1"/>
        <v>0</v>
      </c>
      <c r="N47" s="43">
        <f t="shared" si="2"/>
        <v>0</v>
      </c>
    </row>
    <row r="48" spans="1:14" s="17" customFormat="1" ht="28.5" customHeight="1" x14ac:dyDescent="0.15">
      <c r="A48" s="44" t="s">
        <v>38</v>
      </c>
      <c r="B48" s="107" t="s">
        <v>204</v>
      </c>
      <c r="C48" s="83">
        <v>177</v>
      </c>
      <c r="D48" s="96" t="s">
        <v>92</v>
      </c>
      <c r="E48" s="44"/>
      <c r="F48" s="47"/>
      <c r="G48" s="48"/>
      <c r="H48" s="48"/>
      <c r="I48" s="49"/>
      <c r="J48" s="41"/>
      <c r="K48" s="40"/>
      <c r="L48" s="41">
        <f t="shared" ref="L48:L68" si="3">J48*K48</f>
        <v>0</v>
      </c>
      <c r="M48" s="42">
        <f t="shared" ref="M48:M68" si="4">J48+L48</f>
        <v>0</v>
      </c>
      <c r="N48" s="43">
        <f t="shared" ref="N48:N68" si="5">$C48*M48</f>
        <v>0</v>
      </c>
    </row>
    <row r="49" spans="1:14" s="17" customFormat="1" ht="28.5" customHeight="1" x14ac:dyDescent="0.15">
      <c r="A49" s="44" t="s">
        <v>58</v>
      </c>
      <c r="B49" s="107" t="s">
        <v>1098</v>
      </c>
      <c r="C49" s="83">
        <v>5</v>
      </c>
      <c r="D49" s="96" t="s">
        <v>92</v>
      </c>
      <c r="E49" s="44"/>
      <c r="F49" s="47"/>
      <c r="G49" s="48"/>
      <c r="H49" s="48"/>
      <c r="I49" s="49"/>
      <c r="J49" s="41"/>
      <c r="K49" s="40"/>
      <c r="L49" s="41">
        <f t="shared" si="3"/>
        <v>0</v>
      </c>
      <c r="M49" s="42">
        <f t="shared" si="4"/>
        <v>0</v>
      </c>
      <c r="N49" s="43">
        <f t="shared" si="2"/>
        <v>0</v>
      </c>
    </row>
    <row r="50" spans="1:14" s="17" customFormat="1" ht="28.5" customHeight="1" x14ac:dyDescent="0.15">
      <c r="A50" s="44" t="s">
        <v>59</v>
      </c>
      <c r="B50" s="107" t="s">
        <v>205</v>
      </c>
      <c r="C50" s="83">
        <v>1</v>
      </c>
      <c r="D50" s="96" t="s">
        <v>92</v>
      </c>
      <c r="E50" s="44"/>
      <c r="F50" s="47"/>
      <c r="G50" s="48"/>
      <c r="H50" s="48"/>
      <c r="I50" s="49"/>
      <c r="J50" s="41"/>
      <c r="K50" s="40"/>
      <c r="L50" s="41">
        <f t="shared" ref="L50" si="6">J50*K50</f>
        <v>0</v>
      </c>
      <c r="M50" s="42">
        <f t="shared" ref="M50" si="7">J50+L50</f>
        <v>0</v>
      </c>
      <c r="N50" s="43">
        <f t="shared" si="5"/>
        <v>0</v>
      </c>
    </row>
    <row r="51" spans="1:14" s="17" customFormat="1" ht="28.5" customHeight="1" x14ac:dyDescent="0.15">
      <c r="A51" s="44" t="s">
        <v>67</v>
      </c>
      <c r="B51" s="107" t="s">
        <v>206</v>
      </c>
      <c r="C51" s="83">
        <v>4</v>
      </c>
      <c r="D51" s="96" t="s">
        <v>92</v>
      </c>
      <c r="E51" s="44"/>
      <c r="F51" s="47"/>
      <c r="G51" s="48"/>
      <c r="H51" s="48"/>
      <c r="I51" s="49"/>
      <c r="J51" s="41"/>
      <c r="K51" s="40"/>
      <c r="L51" s="41">
        <f t="shared" si="3"/>
        <v>0</v>
      </c>
      <c r="M51" s="42">
        <f t="shared" si="4"/>
        <v>0</v>
      </c>
      <c r="N51" s="43">
        <f t="shared" si="5"/>
        <v>0</v>
      </c>
    </row>
    <row r="52" spans="1:14" s="17" customFormat="1" ht="28.5" customHeight="1" x14ac:dyDescent="0.15">
      <c r="A52" s="44" t="s">
        <v>68</v>
      </c>
      <c r="B52" s="107" t="s">
        <v>297</v>
      </c>
      <c r="C52" s="83">
        <v>9</v>
      </c>
      <c r="D52" s="96" t="s">
        <v>92</v>
      </c>
      <c r="E52" s="44"/>
      <c r="F52" s="47"/>
      <c r="G52" s="48"/>
      <c r="H52" s="48"/>
      <c r="I52" s="49"/>
      <c r="J52" s="41"/>
      <c r="K52" s="40"/>
      <c r="L52" s="41">
        <f t="shared" si="3"/>
        <v>0</v>
      </c>
      <c r="M52" s="42">
        <f t="shared" si="4"/>
        <v>0</v>
      </c>
      <c r="N52" s="43">
        <f t="shared" si="5"/>
        <v>0</v>
      </c>
    </row>
    <row r="53" spans="1:14" s="17" customFormat="1" ht="28.5" customHeight="1" x14ac:dyDescent="0.15">
      <c r="A53" s="44" t="s">
        <v>69</v>
      </c>
      <c r="B53" s="107" t="s">
        <v>505</v>
      </c>
      <c r="C53" s="83">
        <v>6</v>
      </c>
      <c r="D53" s="96" t="s">
        <v>92</v>
      </c>
      <c r="E53" s="44"/>
      <c r="F53" s="47"/>
      <c r="G53" s="48"/>
      <c r="H53" s="48"/>
      <c r="I53" s="49"/>
      <c r="J53" s="41"/>
      <c r="K53" s="40"/>
      <c r="L53" s="41">
        <f t="shared" si="3"/>
        <v>0</v>
      </c>
      <c r="M53" s="42">
        <f t="shared" si="4"/>
        <v>0</v>
      </c>
      <c r="N53" s="43">
        <f t="shared" si="5"/>
        <v>0</v>
      </c>
    </row>
    <row r="54" spans="1:14" s="17" customFormat="1" ht="28.5" customHeight="1" x14ac:dyDescent="0.15">
      <c r="A54" s="44" t="s">
        <v>70</v>
      </c>
      <c r="B54" s="107" t="s">
        <v>301</v>
      </c>
      <c r="C54" s="83">
        <v>1</v>
      </c>
      <c r="D54" s="96" t="s">
        <v>92</v>
      </c>
      <c r="E54" s="44"/>
      <c r="F54" s="47"/>
      <c r="G54" s="48"/>
      <c r="H54" s="48"/>
      <c r="I54" s="49"/>
      <c r="J54" s="41"/>
      <c r="K54" s="40"/>
      <c r="L54" s="41">
        <f t="shared" si="3"/>
        <v>0</v>
      </c>
      <c r="M54" s="42">
        <f t="shared" si="4"/>
        <v>0</v>
      </c>
      <c r="N54" s="43">
        <f t="shared" si="5"/>
        <v>0</v>
      </c>
    </row>
    <row r="55" spans="1:14" s="17" customFormat="1" ht="28.5" customHeight="1" x14ac:dyDescent="0.15">
      <c r="A55" s="44" t="s">
        <v>71</v>
      </c>
      <c r="B55" s="107" t="s">
        <v>210</v>
      </c>
      <c r="C55" s="83">
        <v>3</v>
      </c>
      <c r="D55" s="96" t="s">
        <v>92</v>
      </c>
      <c r="E55" s="44"/>
      <c r="F55" s="47"/>
      <c r="G55" s="48"/>
      <c r="H55" s="48"/>
      <c r="I55" s="49"/>
      <c r="J55" s="41"/>
      <c r="K55" s="40"/>
      <c r="L55" s="41">
        <f t="shared" si="3"/>
        <v>0</v>
      </c>
      <c r="M55" s="42">
        <f t="shared" si="4"/>
        <v>0</v>
      </c>
      <c r="N55" s="43">
        <f t="shared" si="5"/>
        <v>0</v>
      </c>
    </row>
    <row r="56" spans="1:14" s="17" customFormat="1" ht="28.5" customHeight="1" x14ac:dyDescent="0.15">
      <c r="A56" s="44" t="s">
        <v>72</v>
      </c>
      <c r="B56" s="107" t="s">
        <v>697</v>
      </c>
      <c r="C56" s="83">
        <v>11</v>
      </c>
      <c r="D56" s="96" t="s">
        <v>92</v>
      </c>
      <c r="E56" s="44"/>
      <c r="F56" s="47"/>
      <c r="G56" s="48"/>
      <c r="H56" s="48"/>
      <c r="I56" s="49"/>
      <c r="J56" s="41"/>
      <c r="K56" s="40"/>
      <c r="L56" s="41">
        <f t="shared" si="3"/>
        <v>0</v>
      </c>
      <c r="M56" s="42">
        <f t="shared" si="4"/>
        <v>0</v>
      </c>
      <c r="N56" s="43">
        <f t="shared" si="5"/>
        <v>0</v>
      </c>
    </row>
    <row r="57" spans="1:14" s="17" customFormat="1" ht="28.5" customHeight="1" x14ac:dyDescent="0.15">
      <c r="A57" s="44" t="s">
        <v>73</v>
      </c>
      <c r="B57" s="107" t="s">
        <v>701</v>
      </c>
      <c r="C57" s="83">
        <v>4</v>
      </c>
      <c r="D57" s="96" t="s">
        <v>92</v>
      </c>
      <c r="E57" s="44"/>
      <c r="F57" s="47"/>
      <c r="G57" s="48"/>
      <c r="H57" s="48"/>
      <c r="I57" s="49"/>
      <c r="J57" s="41"/>
      <c r="K57" s="40"/>
      <c r="L57" s="41">
        <f t="shared" si="3"/>
        <v>0</v>
      </c>
      <c r="M57" s="42">
        <f t="shared" si="4"/>
        <v>0</v>
      </c>
      <c r="N57" s="43">
        <f t="shared" si="5"/>
        <v>0</v>
      </c>
    </row>
    <row r="58" spans="1:14" s="17" customFormat="1" ht="28.5" customHeight="1" x14ac:dyDescent="0.15">
      <c r="A58" s="44" t="s">
        <v>369</v>
      </c>
      <c r="B58" s="107" t="s">
        <v>700</v>
      </c>
      <c r="C58" s="83">
        <v>3</v>
      </c>
      <c r="D58" s="96" t="s">
        <v>92</v>
      </c>
      <c r="E58" s="44"/>
      <c r="F58" s="47"/>
      <c r="G58" s="48"/>
      <c r="H58" s="48"/>
      <c r="I58" s="49"/>
      <c r="J58" s="41"/>
      <c r="K58" s="40"/>
      <c r="L58" s="41">
        <f t="shared" si="3"/>
        <v>0</v>
      </c>
      <c r="M58" s="42">
        <f t="shared" si="4"/>
        <v>0</v>
      </c>
      <c r="N58" s="43">
        <f t="shared" si="5"/>
        <v>0</v>
      </c>
    </row>
    <row r="59" spans="1:14" s="17" customFormat="1" ht="28.5" customHeight="1" x14ac:dyDescent="0.15">
      <c r="A59" s="44" t="s">
        <v>370</v>
      </c>
      <c r="B59" s="107" t="s">
        <v>699</v>
      </c>
      <c r="C59" s="83">
        <v>3</v>
      </c>
      <c r="D59" s="96" t="s">
        <v>92</v>
      </c>
      <c r="E59" s="44"/>
      <c r="F59" s="47"/>
      <c r="G59" s="48"/>
      <c r="H59" s="48"/>
      <c r="I59" s="49"/>
      <c r="J59" s="41"/>
      <c r="K59" s="40"/>
      <c r="L59" s="41">
        <f t="shared" si="3"/>
        <v>0</v>
      </c>
      <c r="M59" s="42">
        <f t="shared" si="4"/>
        <v>0</v>
      </c>
      <c r="N59" s="43">
        <f t="shared" si="5"/>
        <v>0</v>
      </c>
    </row>
    <row r="60" spans="1:14" s="17" customFormat="1" ht="28.5" customHeight="1" x14ac:dyDescent="0.15">
      <c r="A60" s="44" t="s">
        <v>371</v>
      </c>
      <c r="B60" s="107" t="s">
        <v>302</v>
      </c>
      <c r="C60" s="83">
        <v>3</v>
      </c>
      <c r="D60" s="96" t="s">
        <v>92</v>
      </c>
      <c r="E60" s="44"/>
      <c r="F60" s="47"/>
      <c r="G60" s="48"/>
      <c r="H60" s="48"/>
      <c r="I60" s="49"/>
      <c r="J60" s="41"/>
      <c r="K60" s="40"/>
      <c r="L60" s="41">
        <f t="shared" si="3"/>
        <v>0</v>
      </c>
      <c r="M60" s="42">
        <f t="shared" si="4"/>
        <v>0</v>
      </c>
      <c r="N60" s="43">
        <f t="shared" si="5"/>
        <v>0</v>
      </c>
    </row>
    <row r="61" spans="1:14" s="17" customFormat="1" ht="28.5" customHeight="1" x14ac:dyDescent="0.15">
      <c r="A61" s="44" t="s">
        <v>372</v>
      </c>
      <c r="B61" s="107" t="s">
        <v>694</v>
      </c>
      <c r="C61" s="83">
        <v>1</v>
      </c>
      <c r="D61" s="96" t="s">
        <v>92</v>
      </c>
      <c r="E61" s="44"/>
      <c r="F61" s="47"/>
      <c r="G61" s="48"/>
      <c r="H61" s="48"/>
      <c r="I61" s="49"/>
      <c r="J61" s="41"/>
      <c r="K61" s="40"/>
      <c r="L61" s="41">
        <f t="shared" si="3"/>
        <v>0</v>
      </c>
      <c r="M61" s="42">
        <f t="shared" si="4"/>
        <v>0</v>
      </c>
      <c r="N61" s="43">
        <f t="shared" si="5"/>
        <v>0</v>
      </c>
    </row>
    <row r="62" spans="1:14" s="17" customFormat="1" ht="28.5" customHeight="1" x14ac:dyDescent="0.15">
      <c r="A62" s="44" t="s">
        <v>373</v>
      </c>
      <c r="B62" s="107" t="s">
        <v>703</v>
      </c>
      <c r="C62" s="83">
        <v>3</v>
      </c>
      <c r="D62" s="96" t="s">
        <v>92</v>
      </c>
      <c r="E62" s="44"/>
      <c r="F62" s="47"/>
      <c r="G62" s="48"/>
      <c r="H62" s="48"/>
      <c r="I62" s="49"/>
      <c r="J62" s="41"/>
      <c r="K62" s="40"/>
      <c r="L62" s="41">
        <f t="shared" si="3"/>
        <v>0</v>
      </c>
      <c r="M62" s="42">
        <f t="shared" si="4"/>
        <v>0</v>
      </c>
      <c r="N62" s="43">
        <f t="shared" si="5"/>
        <v>0</v>
      </c>
    </row>
    <row r="63" spans="1:14" s="17" customFormat="1" ht="28.5" customHeight="1" x14ac:dyDescent="0.15">
      <c r="A63" s="44" t="s">
        <v>374</v>
      </c>
      <c r="B63" s="107" t="s">
        <v>213</v>
      </c>
      <c r="C63" s="83">
        <v>23</v>
      </c>
      <c r="D63" s="96" t="s">
        <v>92</v>
      </c>
      <c r="E63" s="44"/>
      <c r="F63" s="47"/>
      <c r="G63" s="48"/>
      <c r="H63" s="48"/>
      <c r="I63" s="49"/>
      <c r="J63" s="41"/>
      <c r="K63" s="40"/>
      <c r="L63" s="41">
        <f t="shared" si="3"/>
        <v>0</v>
      </c>
      <c r="M63" s="42">
        <f t="shared" si="4"/>
        <v>0</v>
      </c>
      <c r="N63" s="43">
        <f t="shared" si="5"/>
        <v>0</v>
      </c>
    </row>
    <row r="64" spans="1:14" s="17" customFormat="1" ht="28.5" customHeight="1" x14ac:dyDescent="0.15">
      <c r="A64" s="44" t="s">
        <v>375</v>
      </c>
      <c r="B64" s="107" t="s">
        <v>305</v>
      </c>
      <c r="C64" s="83">
        <v>3</v>
      </c>
      <c r="D64" s="96" t="s">
        <v>92</v>
      </c>
      <c r="E64" s="44"/>
      <c r="F64" s="47"/>
      <c r="G64" s="48"/>
      <c r="H64" s="48"/>
      <c r="I64" s="49"/>
      <c r="J64" s="41"/>
      <c r="K64" s="40"/>
      <c r="L64" s="41">
        <f t="shared" si="3"/>
        <v>0</v>
      </c>
      <c r="M64" s="42">
        <f t="shared" si="4"/>
        <v>0</v>
      </c>
      <c r="N64" s="43">
        <f t="shared" si="5"/>
        <v>0</v>
      </c>
    </row>
    <row r="65" spans="1:14" s="17" customFormat="1" ht="28.5" customHeight="1" x14ac:dyDescent="0.15">
      <c r="A65" s="44" t="s">
        <v>376</v>
      </c>
      <c r="B65" s="45" t="s">
        <v>217</v>
      </c>
      <c r="C65" s="46">
        <v>200</v>
      </c>
      <c r="D65" s="78" t="s">
        <v>92</v>
      </c>
      <c r="E65" s="44"/>
      <c r="F65" s="47"/>
      <c r="G65" s="48"/>
      <c r="H65" s="48"/>
      <c r="I65" s="49"/>
      <c r="J65" s="41"/>
      <c r="K65" s="40"/>
      <c r="L65" s="41">
        <f t="shared" si="3"/>
        <v>0</v>
      </c>
      <c r="M65" s="42">
        <f t="shared" si="4"/>
        <v>0</v>
      </c>
      <c r="N65" s="43">
        <f t="shared" si="5"/>
        <v>0</v>
      </c>
    </row>
    <row r="66" spans="1:14" s="17" customFormat="1" ht="28.5" customHeight="1" x14ac:dyDescent="0.15">
      <c r="A66" s="44" t="s">
        <v>574</v>
      </c>
      <c r="B66" s="45" t="s">
        <v>214</v>
      </c>
      <c r="C66" s="46">
        <v>1</v>
      </c>
      <c r="D66" s="78" t="s">
        <v>92</v>
      </c>
      <c r="E66" s="44"/>
      <c r="F66" s="47"/>
      <c r="G66" s="48"/>
      <c r="H66" s="48"/>
      <c r="I66" s="49"/>
      <c r="J66" s="41"/>
      <c r="K66" s="40"/>
      <c r="L66" s="41">
        <f t="shared" si="3"/>
        <v>0</v>
      </c>
      <c r="M66" s="42">
        <f t="shared" si="4"/>
        <v>0</v>
      </c>
      <c r="N66" s="43">
        <f t="shared" si="5"/>
        <v>0</v>
      </c>
    </row>
    <row r="67" spans="1:14" s="17" customFormat="1" ht="28.5" customHeight="1" x14ac:dyDescent="0.15">
      <c r="A67" s="44" t="s">
        <v>575</v>
      </c>
      <c r="B67" s="107" t="s">
        <v>215</v>
      </c>
      <c r="C67" s="83">
        <v>6</v>
      </c>
      <c r="D67" s="96" t="s">
        <v>92</v>
      </c>
      <c r="E67" s="44"/>
      <c r="F67" s="47"/>
      <c r="G67" s="48"/>
      <c r="H67" s="48"/>
      <c r="I67" s="49"/>
      <c r="J67" s="41"/>
      <c r="K67" s="40"/>
      <c r="L67" s="41">
        <f t="shared" si="3"/>
        <v>0</v>
      </c>
      <c r="M67" s="42">
        <f t="shared" si="4"/>
        <v>0</v>
      </c>
      <c r="N67" s="43">
        <f t="shared" si="5"/>
        <v>0</v>
      </c>
    </row>
    <row r="68" spans="1:14" s="17" customFormat="1" ht="28.5" customHeight="1" thickBot="1" x14ac:dyDescent="0.2">
      <c r="A68" s="19" t="s">
        <v>576</v>
      </c>
      <c r="B68" s="79" t="s">
        <v>216</v>
      </c>
      <c r="C68" s="52">
        <v>3</v>
      </c>
      <c r="D68" s="77" t="s">
        <v>92</v>
      </c>
      <c r="E68" s="19"/>
      <c r="F68" s="212"/>
      <c r="G68" s="53"/>
      <c r="H68" s="53"/>
      <c r="I68" s="54"/>
      <c r="J68" s="55"/>
      <c r="K68" s="56"/>
      <c r="L68" s="55">
        <f t="shared" si="3"/>
        <v>0</v>
      </c>
      <c r="M68" s="57">
        <f t="shared" si="4"/>
        <v>0</v>
      </c>
      <c r="N68" s="58">
        <f t="shared" si="5"/>
        <v>0</v>
      </c>
    </row>
    <row r="69" spans="1:14" ht="23.25" customHeight="1" thickBot="1" x14ac:dyDescent="0.25">
      <c r="A69" s="277" t="s">
        <v>83</v>
      </c>
      <c r="B69" s="278"/>
      <c r="C69" s="278"/>
      <c r="D69" s="278"/>
      <c r="E69" s="59"/>
      <c r="F69" s="60"/>
      <c r="G69" s="61"/>
      <c r="H69" s="60"/>
      <c r="I69" s="62"/>
      <c r="J69" s="220">
        <f>SUM(J16:J68)</f>
        <v>0</v>
      </c>
      <c r="K69" s="63"/>
      <c r="L69" s="60"/>
      <c r="M69" s="60"/>
      <c r="N69" s="64">
        <f>SUM(N16:N68)</f>
        <v>0</v>
      </c>
    </row>
    <row r="70" spans="1:14" s="17" customFormat="1" ht="20.25" customHeight="1" x14ac:dyDescent="0.15">
      <c r="A70" s="50"/>
      <c r="B70" s="50"/>
      <c r="C70" s="51"/>
      <c r="D70" s="7"/>
      <c r="E70" s="50"/>
      <c r="F70" s="50"/>
      <c r="G70" s="50"/>
      <c r="H70" s="50"/>
      <c r="I70" s="50"/>
      <c r="J70" s="50"/>
      <c r="K70" s="50"/>
      <c r="L70" s="50"/>
      <c r="M70" s="50"/>
      <c r="N70" s="50"/>
    </row>
    <row r="71" spans="1:14" s="17" customFormat="1" ht="19.5" customHeight="1" x14ac:dyDescent="0.15">
      <c r="A71" s="13" t="s">
        <v>21</v>
      </c>
      <c r="B71" s="13"/>
      <c r="C71" s="12"/>
      <c r="D71" s="14"/>
      <c r="E71" s="13"/>
      <c r="G71" s="7"/>
      <c r="H71" s="7" t="s">
        <v>22</v>
      </c>
      <c r="I71" s="270" t="s">
        <v>23</v>
      </c>
      <c r="J71" s="270"/>
      <c r="K71" s="270"/>
      <c r="L71" s="270"/>
      <c r="M71" s="271"/>
      <c r="N71" s="271"/>
    </row>
    <row r="74" spans="1:14" ht="15" customHeight="1" x14ac:dyDescent="0.2">
      <c r="B74" s="194"/>
    </row>
  </sheetData>
  <mergeCells count="28">
    <mergeCell ref="E15:F15"/>
    <mergeCell ref="A69:D69"/>
    <mergeCell ref="I71:L71"/>
    <mergeCell ref="M71:N7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12/23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1095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560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658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13">
        <v>6</v>
      </c>
      <c r="H15" s="26">
        <v>7</v>
      </c>
      <c r="I15" s="27">
        <v>8</v>
      </c>
      <c r="J15" s="28">
        <v>9</v>
      </c>
      <c r="K15" s="113">
        <v>10</v>
      </c>
      <c r="L15" s="113">
        <v>11</v>
      </c>
      <c r="M15" s="28">
        <v>12</v>
      </c>
      <c r="N15" s="29">
        <v>13</v>
      </c>
    </row>
    <row r="16" spans="1:14" s="17" customFormat="1" ht="31.5" customHeight="1" x14ac:dyDescent="0.15">
      <c r="A16" s="217" t="s">
        <v>24</v>
      </c>
      <c r="B16" s="30" t="s">
        <v>473</v>
      </c>
      <c r="C16" s="31">
        <v>10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1.5" customHeight="1" x14ac:dyDescent="0.15">
      <c r="A17" s="44" t="s">
        <v>25</v>
      </c>
      <c r="B17" s="45" t="s">
        <v>474</v>
      </c>
      <c r="C17" s="46">
        <v>25</v>
      </c>
      <c r="D17" s="78" t="s">
        <v>92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1.5" customHeight="1" x14ac:dyDescent="0.15">
      <c r="A18" s="44" t="s">
        <v>26</v>
      </c>
      <c r="B18" s="45" t="s">
        <v>475</v>
      </c>
      <c r="C18" s="46">
        <v>25</v>
      </c>
      <c r="D18" s="78" t="s">
        <v>92</v>
      </c>
      <c r="E18" s="44"/>
      <c r="F18" s="47"/>
      <c r="G18" s="48"/>
      <c r="H18" s="48"/>
      <c r="I18" s="49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31.5" customHeight="1" x14ac:dyDescent="0.15">
      <c r="A19" s="44" t="s">
        <v>27</v>
      </c>
      <c r="B19" s="45" t="s">
        <v>476</v>
      </c>
      <c r="C19" s="46">
        <v>10</v>
      </c>
      <c r="D19" s="78" t="s">
        <v>92</v>
      </c>
      <c r="E19" s="44"/>
      <c r="F19" s="47"/>
      <c r="G19" s="48"/>
      <c r="H19" s="48"/>
      <c r="I19" s="49"/>
      <c r="J19" s="41"/>
      <c r="K19" s="40"/>
      <c r="L19" s="41">
        <f t="shared" ref="L19:L21" si="0">J19*K19</f>
        <v>0</v>
      </c>
      <c r="M19" s="42">
        <f t="shared" ref="M19:M21" si="1">J19+L19</f>
        <v>0</v>
      </c>
      <c r="N19" s="43">
        <f t="shared" ref="N19:N21" si="2">$C19*M19</f>
        <v>0</v>
      </c>
    </row>
    <row r="20" spans="1:14" s="17" customFormat="1" ht="31.5" customHeight="1" x14ac:dyDescent="0.15">
      <c r="A20" s="44" t="s">
        <v>28</v>
      </c>
      <c r="B20" s="45" t="s">
        <v>862</v>
      </c>
      <c r="C20" s="46">
        <v>25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1.5" customHeight="1" x14ac:dyDescent="0.15">
      <c r="A21" s="44" t="s">
        <v>29</v>
      </c>
      <c r="B21" s="45" t="s">
        <v>860</v>
      </c>
      <c r="C21" s="46">
        <v>10</v>
      </c>
      <c r="D21" s="78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1.5" customHeight="1" x14ac:dyDescent="0.15">
      <c r="A22" s="44" t="s">
        <v>30</v>
      </c>
      <c r="B22" s="45" t="s">
        <v>861</v>
      </c>
      <c r="C22" s="46">
        <v>25</v>
      </c>
      <c r="D22" s="78" t="s">
        <v>92</v>
      </c>
      <c r="E22" s="44"/>
      <c r="F22" s="47"/>
      <c r="G22" s="48"/>
      <c r="H22" s="48"/>
      <c r="I22" s="49"/>
      <c r="J22" s="41"/>
      <c r="K22" s="40"/>
      <c r="L22" s="41">
        <f>J22*K22</f>
        <v>0</v>
      </c>
      <c r="M22" s="42">
        <f>J22+L22</f>
        <v>0</v>
      </c>
      <c r="N22" s="43">
        <f>$C22*M22</f>
        <v>0</v>
      </c>
    </row>
    <row r="23" spans="1:14" s="17" customFormat="1" ht="31.5" customHeight="1" thickBot="1" x14ac:dyDescent="0.2">
      <c r="A23" s="19" t="s">
        <v>31</v>
      </c>
      <c r="B23" s="79" t="s">
        <v>477</v>
      </c>
      <c r="C23" s="52">
        <v>10</v>
      </c>
      <c r="D23" s="77" t="s">
        <v>92</v>
      </c>
      <c r="E23" s="19"/>
      <c r="F23" s="212"/>
      <c r="G23" s="53"/>
      <c r="H23" s="53"/>
      <c r="I23" s="54"/>
      <c r="J23" s="55"/>
      <c r="K23" s="56"/>
      <c r="L23" s="55">
        <f>J23*K23</f>
        <v>0</v>
      </c>
      <c r="M23" s="57">
        <f>J23+L23</f>
        <v>0</v>
      </c>
      <c r="N23" s="58">
        <f>$C23*M23</f>
        <v>0</v>
      </c>
    </row>
    <row r="24" spans="1:14" ht="23.25" customHeight="1" thickBot="1" x14ac:dyDescent="0.25">
      <c r="A24" s="268" t="s">
        <v>84</v>
      </c>
      <c r="B24" s="269"/>
      <c r="C24" s="269"/>
      <c r="D24" s="269"/>
      <c r="E24" s="59"/>
      <c r="F24" s="60"/>
      <c r="G24" s="61"/>
      <c r="H24" s="60"/>
      <c r="I24" s="62"/>
      <c r="J24" s="220">
        <f>SUM(J16:J23)</f>
        <v>0</v>
      </c>
      <c r="K24" s="63"/>
      <c r="L24" s="60"/>
      <c r="M24" s="60"/>
      <c r="N24" s="64">
        <f>SUM(N16:N23)</f>
        <v>0</v>
      </c>
    </row>
    <row r="25" spans="1:14" s="17" customFormat="1" ht="20.25" customHeight="1" x14ac:dyDescent="0.15">
      <c r="A25" s="114"/>
      <c r="B25" s="114"/>
      <c r="C25" s="51"/>
      <c r="D25" s="7"/>
      <c r="E25" s="114"/>
      <c r="F25" s="114"/>
      <c r="G25" s="114"/>
      <c r="H25" s="114"/>
      <c r="I25" s="114"/>
      <c r="J25" s="114"/>
      <c r="K25" s="114"/>
      <c r="L25" s="114"/>
      <c r="M25" s="114"/>
      <c r="N25" s="114"/>
    </row>
    <row r="26" spans="1:14" s="17" customFormat="1" ht="19.5" customHeight="1" x14ac:dyDescent="0.15">
      <c r="A26" s="13" t="s">
        <v>21</v>
      </c>
      <c r="B26" s="13"/>
      <c r="C26" s="12"/>
      <c r="D26" s="14"/>
      <c r="E26" s="13"/>
      <c r="G26" s="7"/>
      <c r="H26" s="7" t="s">
        <v>22</v>
      </c>
      <c r="I26" s="270" t="s">
        <v>23</v>
      </c>
      <c r="J26" s="270"/>
      <c r="K26" s="270"/>
      <c r="L26" s="270"/>
      <c r="M26" s="271"/>
      <c r="N26" s="271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24:D24"/>
    <mergeCell ref="I26:L26"/>
    <mergeCell ref="M26:N26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11/24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N94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2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561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667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0" customHeight="1" x14ac:dyDescent="0.15">
      <c r="A16" s="217" t="s">
        <v>24</v>
      </c>
      <c r="B16" s="84" t="s">
        <v>507</v>
      </c>
      <c r="C16" s="31">
        <v>108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 t="shared" ref="L16:L48" si="0">J16*K16</f>
        <v>0</v>
      </c>
      <c r="M16" s="36">
        <f t="shared" ref="M16:M48" si="1">J16+L16</f>
        <v>0</v>
      </c>
      <c r="N16" s="37">
        <f t="shared" ref="N16:N48" si="2">$C16*M16</f>
        <v>0</v>
      </c>
    </row>
    <row r="17" spans="1:14" s="17" customFormat="1" ht="30" customHeight="1" x14ac:dyDescent="0.15">
      <c r="A17" s="44" t="s">
        <v>25</v>
      </c>
      <c r="B17" s="85" t="s">
        <v>892</v>
      </c>
      <c r="C17" s="46">
        <v>4</v>
      </c>
      <c r="D17" s="78" t="s">
        <v>731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0" customHeight="1" x14ac:dyDescent="0.15">
      <c r="A18" s="44" t="s">
        <v>26</v>
      </c>
      <c r="B18" s="85" t="s">
        <v>380</v>
      </c>
      <c r="C18" s="46">
        <v>78</v>
      </c>
      <c r="D18" s="78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0" customHeight="1" x14ac:dyDescent="0.15">
      <c r="A19" s="44" t="s">
        <v>27</v>
      </c>
      <c r="B19" s="85" t="s">
        <v>446</v>
      </c>
      <c r="C19" s="46">
        <v>3</v>
      </c>
      <c r="D19" s="78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0" customHeight="1" x14ac:dyDescent="0.15">
      <c r="A20" s="44" t="s">
        <v>28</v>
      </c>
      <c r="B20" s="85" t="s">
        <v>738</v>
      </c>
      <c r="C20" s="46">
        <v>24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0" customHeight="1" x14ac:dyDescent="0.15">
      <c r="A21" s="44" t="s">
        <v>29</v>
      </c>
      <c r="B21" s="85" t="s">
        <v>737</v>
      </c>
      <c r="C21" s="46">
        <v>120</v>
      </c>
      <c r="D21" s="78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0" customHeight="1" x14ac:dyDescent="0.15">
      <c r="A22" s="44" t="s">
        <v>30</v>
      </c>
      <c r="B22" s="85" t="s">
        <v>508</v>
      </c>
      <c r="C22" s="46">
        <v>134</v>
      </c>
      <c r="D22" s="78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0" customHeight="1" x14ac:dyDescent="0.15">
      <c r="A23" s="44" t="s">
        <v>31</v>
      </c>
      <c r="B23" s="85" t="s">
        <v>509</v>
      </c>
      <c r="C23" s="46">
        <v>31</v>
      </c>
      <c r="D23" s="78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0" customHeight="1" x14ac:dyDescent="0.15">
      <c r="A24" s="44" t="s">
        <v>32</v>
      </c>
      <c r="B24" s="85" t="s">
        <v>511</v>
      </c>
      <c r="C24" s="46">
        <v>4</v>
      </c>
      <c r="D24" s="78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0" customHeight="1" x14ac:dyDescent="0.15">
      <c r="A25" s="44" t="s">
        <v>33</v>
      </c>
      <c r="B25" s="85" t="s">
        <v>510</v>
      </c>
      <c r="C25" s="46">
        <v>5</v>
      </c>
      <c r="D25" s="78" t="s">
        <v>114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0" customHeight="1" x14ac:dyDescent="0.15">
      <c r="A26" s="44" t="s">
        <v>34</v>
      </c>
      <c r="B26" s="85" t="s">
        <v>841</v>
      </c>
      <c r="C26" s="46">
        <v>16</v>
      </c>
      <c r="D26" s="78" t="s">
        <v>1172</v>
      </c>
      <c r="E26" s="44"/>
      <c r="F26" s="47"/>
      <c r="G26" s="48"/>
      <c r="H26" s="48"/>
      <c r="I26" s="49"/>
      <c r="J26" s="41"/>
      <c r="K26" s="40"/>
      <c r="L26" s="41">
        <f>J26*K26</f>
        <v>0</v>
      </c>
      <c r="M26" s="42">
        <f>J26+L26</f>
        <v>0</v>
      </c>
      <c r="N26" s="43">
        <f t="shared" si="2"/>
        <v>0</v>
      </c>
    </row>
    <row r="27" spans="1:14" s="17" customFormat="1" ht="30" customHeight="1" x14ac:dyDescent="0.15">
      <c r="A27" s="44" t="s">
        <v>35</v>
      </c>
      <c r="B27" s="85" t="s">
        <v>447</v>
      </c>
      <c r="C27" s="46">
        <v>35</v>
      </c>
      <c r="D27" s="78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0" customHeight="1" x14ac:dyDescent="0.15">
      <c r="A28" s="44" t="s">
        <v>36</v>
      </c>
      <c r="B28" s="85" t="s">
        <v>1173</v>
      </c>
      <c r="C28" s="46">
        <v>40</v>
      </c>
      <c r="D28" s="78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0" customHeight="1" x14ac:dyDescent="0.15">
      <c r="A29" s="44" t="s">
        <v>37</v>
      </c>
      <c r="B29" s="85" t="s">
        <v>706</v>
      </c>
      <c r="C29" s="46">
        <v>8</v>
      </c>
      <c r="D29" s="78" t="s">
        <v>1172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0" customHeight="1" x14ac:dyDescent="0.15">
      <c r="A30" s="44" t="s">
        <v>40</v>
      </c>
      <c r="B30" s="85" t="s">
        <v>219</v>
      </c>
      <c r="C30" s="46">
        <v>8</v>
      </c>
      <c r="D30" s="78" t="s">
        <v>1172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0" customHeight="1" x14ac:dyDescent="0.15">
      <c r="A31" s="44" t="s">
        <v>41</v>
      </c>
      <c r="B31" s="85" t="s">
        <v>725</v>
      </c>
      <c r="C31" s="46">
        <v>16</v>
      </c>
      <c r="D31" s="78" t="s">
        <v>92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0" customHeight="1" x14ac:dyDescent="0.15">
      <c r="A32" s="44" t="s">
        <v>42</v>
      </c>
      <c r="B32" s="85" t="s">
        <v>552</v>
      </c>
      <c r="C32" s="46">
        <v>5</v>
      </c>
      <c r="D32" s="78" t="s">
        <v>432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0" customHeight="1" x14ac:dyDescent="0.15">
      <c r="A33" s="44" t="s">
        <v>43</v>
      </c>
      <c r="B33" s="85" t="s">
        <v>707</v>
      </c>
      <c r="C33" s="46">
        <v>15</v>
      </c>
      <c r="D33" s="78" t="s">
        <v>92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0" customHeight="1" x14ac:dyDescent="0.15">
      <c r="A34" s="44" t="s">
        <v>44</v>
      </c>
      <c r="B34" s="85" t="s">
        <v>708</v>
      </c>
      <c r="C34" s="46">
        <v>6</v>
      </c>
      <c r="D34" s="78" t="s">
        <v>92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0" customHeight="1" x14ac:dyDescent="0.15">
      <c r="A35" s="44" t="s">
        <v>45</v>
      </c>
      <c r="B35" s="85" t="s">
        <v>512</v>
      </c>
      <c r="C35" s="46">
        <v>10</v>
      </c>
      <c r="D35" s="78" t="s">
        <v>92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0" customHeight="1" x14ac:dyDescent="0.15">
      <c r="A36" s="44" t="s">
        <v>46</v>
      </c>
      <c r="B36" s="85" t="s">
        <v>514</v>
      </c>
      <c r="C36" s="46">
        <v>10</v>
      </c>
      <c r="D36" s="78" t="s">
        <v>92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0" customHeight="1" x14ac:dyDescent="0.15">
      <c r="A37" s="44" t="s">
        <v>47</v>
      </c>
      <c r="B37" s="85" t="s">
        <v>515</v>
      </c>
      <c r="C37" s="46">
        <v>10</v>
      </c>
      <c r="D37" s="78" t="s">
        <v>92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0" customHeight="1" x14ac:dyDescent="0.15">
      <c r="A38" s="44" t="s">
        <v>48</v>
      </c>
      <c r="B38" s="85" t="s">
        <v>517</v>
      </c>
      <c r="C38" s="46">
        <v>10</v>
      </c>
      <c r="D38" s="78" t="s">
        <v>92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30" customHeight="1" x14ac:dyDescent="0.15">
      <c r="A39" s="44" t="s">
        <v>49</v>
      </c>
      <c r="B39" s="85" t="s">
        <v>513</v>
      </c>
      <c r="C39" s="46">
        <v>10</v>
      </c>
      <c r="D39" s="78" t="s">
        <v>92</v>
      </c>
      <c r="E39" s="44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30" customHeight="1" x14ac:dyDescent="0.15">
      <c r="A40" s="44" t="s">
        <v>50</v>
      </c>
      <c r="B40" s="85" t="s">
        <v>448</v>
      </c>
      <c r="C40" s="46">
        <v>32</v>
      </c>
      <c r="D40" s="78" t="s">
        <v>92</v>
      </c>
      <c r="E40" s="44"/>
      <c r="F40" s="47"/>
      <c r="G40" s="48"/>
      <c r="H40" s="48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30" customHeight="1" x14ac:dyDescent="0.15">
      <c r="A41" s="44" t="s">
        <v>51</v>
      </c>
      <c r="B41" s="85" t="s">
        <v>516</v>
      </c>
      <c r="C41" s="46">
        <v>10</v>
      </c>
      <c r="D41" s="78" t="s">
        <v>92</v>
      </c>
      <c r="E41" s="44"/>
      <c r="F41" s="47"/>
      <c r="G41" s="48"/>
      <c r="H41" s="48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30" customHeight="1" x14ac:dyDescent="0.15">
      <c r="A42" s="44" t="s">
        <v>52</v>
      </c>
      <c r="B42" s="85" t="s">
        <v>1174</v>
      </c>
      <c r="C42" s="46">
        <v>8</v>
      </c>
      <c r="D42" s="78" t="s">
        <v>92</v>
      </c>
      <c r="E42" s="44"/>
      <c r="F42" s="47"/>
      <c r="G42" s="48"/>
      <c r="H42" s="48"/>
      <c r="I42" s="49"/>
      <c r="J42" s="41"/>
      <c r="K42" s="40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30" customHeight="1" x14ac:dyDescent="0.15">
      <c r="A43" s="44" t="s">
        <v>53</v>
      </c>
      <c r="B43" s="85" t="s">
        <v>518</v>
      </c>
      <c r="C43" s="46">
        <v>15</v>
      </c>
      <c r="D43" s="78" t="s">
        <v>92</v>
      </c>
      <c r="E43" s="44"/>
      <c r="F43" s="47"/>
      <c r="G43" s="48"/>
      <c r="H43" s="48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30" customHeight="1" x14ac:dyDescent="0.15">
      <c r="A44" s="44" t="s">
        <v>54</v>
      </c>
      <c r="B44" s="85" t="s">
        <v>1175</v>
      </c>
      <c r="C44" s="46">
        <v>50</v>
      </c>
      <c r="D44" s="78" t="s">
        <v>92</v>
      </c>
      <c r="E44" s="44"/>
      <c r="F44" s="47"/>
      <c r="G44" s="48"/>
      <c r="H44" s="48"/>
      <c r="I44" s="49"/>
      <c r="J44" s="41"/>
      <c r="K44" s="40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30" customHeight="1" x14ac:dyDescent="0.15">
      <c r="A45" s="44" t="s">
        <v>55</v>
      </c>
      <c r="B45" s="175" t="s">
        <v>1176</v>
      </c>
      <c r="C45" s="46">
        <v>26</v>
      </c>
      <c r="D45" s="78" t="s">
        <v>1177</v>
      </c>
      <c r="E45" s="44"/>
      <c r="F45" s="47"/>
      <c r="G45" s="48"/>
      <c r="H45" s="48"/>
      <c r="I45" s="49"/>
      <c r="J45" s="41"/>
      <c r="K45" s="40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30" customHeight="1" x14ac:dyDescent="0.15">
      <c r="A46" s="44" t="s">
        <v>56</v>
      </c>
      <c r="B46" s="175" t="s">
        <v>1178</v>
      </c>
      <c r="C46" s="46">
        <v>26</v>
      </c>
      <c r="D46" s="78" t="s">
        <v>1177</v>
      </c>
      <c r="E46" s="44"/>
      <c r="F46" s="47"/>
      <c r="G46" s="48"/>
      <c r="H46" s="48"/>
      <c r="I46" s="49"/>
      <c r="J46" s="41"/>
      <c r="K46" s="40"/>
      <c r="L46" s="41">
        <f t="shared" si="0"/>
        <v>0</v>
      </c>
      <c r="M46" s="42">
        <f t="shared" si="1"/>
        <v>0</v>
      </c>
      <c r="N46" s="43">
        <f t="shared" si="2"/>
        <v>0</v>
      </c>
    </row>
    <row r="47" spans="1:14" s="17" customFormat="1" ht="30" customHeight="1" x14ac:dyDescent="0.15">
      <c r="A47" s="44" t="s">
        <v>57</v>
      </c>
      <c r="B47" s="175" t="s">
        <v>1183</v>
      </c>
      <c r="C47" s="46">
        <v>26</v>
      </c>
      <c r="D47" s="78" t="s">
        <v>1177</v>
      </c>
      <c r="E47" s="44"/>
      <c r="F47" s="47"/>
      <c r="G47" s="48"/>
      <c r="H47" s="48"/>
      <c r="I47" s="49"/>
      <c r="J47" s="41"/>
      <c r="K47" s="40"/>
      <c r="L47" s="41">
        <f t="shared" si="0"/>
        <v>0</v>
      </c>
      <c r="M47" s="42">
        <f t="shared" si="1"/>
        <v>0</v>
      </c>
      <c r="N47" s="43">
        <f t="shared" si="2"/>
        <v>0</v>
      </c>
    </row>
    <row r="48" spans="1:14" s="17" customFormat="1" ht="30" customHeight="1" x14ac:dyDescent="0.15">
      <c r="A48" s="44" t="s">
        <v>38</v>
      </c>
      <c r="B48" s="85" t="s">
        <v>519</v>
      </c>
      <c r="C48" s="46">
        <v>10</v>
      </c>
      <c r="D48" s="78" t="s">
        <v>520</v>
      </c>
      <c r="E48" s="44"/>
      <c r="F48" s="47"/>
      <c r="G48" s="48"/>
      <c r="H48" s="48"/>
      <c r="I48" s="49"/>
      <c r="J48" s="41"/>
      <c r="K48" s="40"/>
      <c r="L48" s="41">
        <f t="shared" si="0"/>
        <v>0</v>
      </c>
      <c r="M48" s="42">
        <f t="shared" si="1"/>
        <v>0</v>
      </c>
      <c r="N48" s="43">
        <f t="shared" si="2"/>
        <v>0</v>
      </c>
    </row>
    <row r="49" spans="1:14" s="17" customFormat="1" ht="30" customHeight="1" x14ac:dyDescent="0.15">
      <c r="A49" s="44" t="s">
        <v>58</v>
      </c>
      <c r="B49" s="85" t="s">
        <v>709</v>
      </c>
      <c r="C49" s="46">
        <v>75</v>
      </c>
      <c r="D49" s="78" t="s">
        <v>92</v>
      </c>
      <c r="E49" s="44"/>
      <c r="F49" s="47"/>
      <c r="G49" s="48"/>
      <c r="H49" s="48"/>
      <c r="I49" s="49"/>
      <c r="J49" s="41"/>
      <c r="K49" s="40"/>
      <c r="L49" s="41">
        <f t="shared" ref="L49:L57" si="3">J49*K49</f>
        <v>0</v>
      </c>
      <c r="M49" s="42">
        <f t="shared" ref="M49:M57" si="4">J49+L49</f>
        <v>0</v>
      </c>
      <c r="N49" s="43">
        <f t="shared" ref="N49:N57" si="5">$C49*M49</f>
        <v>0</v>
      </c>
    </row>
    <row r="50" spans="1:14" s="17" customFormat="1" ht="30" customHeight="1" x14ac:dyDescent="0.15">
      <c r="A50" s="44" t="s">
        <v>59</v>
      </c>
      <c r="B50" s="175" t="s">
        <v>711</v>
      </c>
      <c r="C50" s="46">
        <v>33</v>
      </c>
      <c r="D50" s="78" t="s">
        <v>92</v>
      </c>
      <c r="E50" s="44"/>
      <c r="F50" s="47"/>
      <c r="G50" s="48"/>
      <c r="H50" s="48"/>
      <c r="I50" s="49"/>
      <c r="J50" s="41"/>
      <c r="K50" s="40"/>
      <c r="L50" s="41">
        <f t="shared" si="3"/>
        <v>0</v>
      </c>
      <c r="M50" s="42">
        <f t="shared" si="4"/>
        <v>0</v>
      </c>
      <c r="N50" s="43">
        <f t="shared" si="5"/>
        <v>0</v>
      </c>
    </row>
    <row r="51" spans="1:14" s="17" customFormat="1" ht="30" customHeight="1" x14ac:dyDescent="0.15">
      <c r="A51" s="44" t="s">
        <v>67</v>
      </c>
      <c r="B51" s="175" t="s">
        <v>837</v>
      </c>
      <c r="C51" s="46">
        <v>6</v>
      </c>
      <c r="D51" s="78" t="s">
        <v>1179</v>
      </c>
      <c r="E51" s="44"/>
      <c r="F51" s="47"/>
      <c r="G51" s="48"/>
      <c r="H51" s="48"/>
      <c r="I51" s="49"/>
      <c r="J51" s="41"/>
      <c r="K51" s="40"/>
      <c r="L51" s="41">
        <f t="shared" si="3"/>
        <v>0</v>
      </c>
      <c r="M51" s="42">
        <f t="shared" si="4"/>
        <v>0</v>
      </c>
      <c r="N51" s="43">
        <f t="shared" si="5"/>
        <v>0</v>
      </c>
    </row>
    <row r="52" spans="1:14" s="17" customFormat="1" ht="30" customHeight="1" x14ac:dyDescent="0.15">
      <c r="A52" s="44" t="s">
        <v>68</v>
      </c>
      <c r="B52" s="175" t="s">
        <v>836</v>
      </c>
      <c r="C52" s="46">
        <v>33</v>
      </c>
      <c r="D52" s="78" t="s">
        <v>92</v>
      </c>
      <c r="E52" s="44"/>
      <c r="F52" s="47"/>
      <c r="G52" s="48"/>
      <c r="H52" s="48"/>
      <c r="I52" s="49"/>
      <c r="J52" s="41"/>
      <c r="K52" s="40"/>
      <c r="L52" s="41">
        <f t="shared" si="3"/>
        <v>0</v>
      </c>
      <c r="M52" s="42">
        <f t="shared" si="4"/>
        <v>0</v>
      </c>
      <c r="N52" s="43">
        <f t="shared" si="5"/>
        <v>0</v>
      </c>
    </row>
    <row r="53" spans="1:14" s="17" customFormat="1" ht="30" customHeight="1" x14ac:dyDescent="0.15">
      <c r="A53" s="44" t="s">
        <v>69</v>
      </c>
      <c r="B53" s="175" t="s">
        <v>838</v>
      </c>
      <c r="C53" s="46">
        <v>5</v>
      </c>
      <c r="D53" s="78" t="s">
        <v>1179</v>
      </c>
      <c r="E53" s="44"/>
      <c r="F53" s="47"/>
      <c r="G53" s="48"/>
      <c r="H53" s="48"/>
      <c r="I53" s="49"/>
      <c r="J53" s="41"/>
      <c r="K53" s="40"/>
      <c r="L53" s="41">
        <f t="shared" si="3"/>
        <v>0</v>
      </c>
      <c r="M53" s="42">
        <f t="shared" si="4"/>
        <v>0</v>
      </c>
      <c r="N53" s="43">
        <f t="shared" si="5"/>
        <v>0</v>
      </c>
    </row>
    <row r="54" spans="1:14" s="17" customFormat="1" ht="30" customHeight="1" x14ac:dyDescent="0.15">
      <c r="A54" s="44" t="s">
        <v>70</v>
      </c>
      <c r="B54" s="175" t="s">
        <v>816</v>
      </c>
      <c r="C54" s="46">
        <v>33</v>
      </c>
      <c r="D54" s="78" t="s">
        <v>92</v>
      </c>
      <c r="E54" s="44"/>
      <c r="F54" s="47"/>
      <c r="G54" s="48"/>
      <c r="H54" s="48"/>
      <c r="I54" s="49"/>
      <c r="J54" s="41"/>
      <c r="K54" s="40"/>
      <c r="L54" s="41">
        <f t="shared" si="3"/>
        <v>0</v>
      </c>
      <c r="M54" s="42">
        <f t="shared" si="4"/>
        <v>0</v>
      </c>
      <c r="N54" s="43">
        <f t="shared" si="5"/>
        <v>0</v>
      </c>
    </row>
    <row r="55" spans="1:14" s="17" customFormat="1" ht="30" customHeight="1" x14ac:dyDescent="0.15">
      <c r="A55" s="44" t="s">
        <v>71</v>
      </c>
      <c r="B55" s="85" t="s">
        <v>381</v>
      </c>
      <c r="C55" s="46">
        <v>50</v>
      </c>
      <c r="D55" s="78" t="s">
        <v>151</v>
      </c>
      <c r="E55" s="44"/>
      <c r="F55" s="47"/>
      <c r="G55" s="48"/>
      <c r="H55" s="48"/>
      <c r="I55" s="49"/>
      <c r="J55" s="41"/>
      <c r="K55" s="40"/>
      <c r="L55" s="41">
        <f t="shared" si="3"/>
        <v>0</v>
      </c>
      <c r="M55" s="42">
        <f t="shared" si="4"/>
        <v>0</v>
      </c>
      <c r="N55" s="43">
        <f t="shared" si="5"/>
        <v>0</v>
      </c>
    </row>
    <row r="56" spans="1:14" s="17" customFormat="1" ht="30" customHeight="1" x14ac:dyDescent="0.15">
      <c r="A56" s="44" t="s">
        <v>72</v>
      </c>
      <c r="B56" s="175" t="s">
        <v>713</v>
      </c>
      <c r="C56" s="46">
        <v>33</v>
      </c>
      <c r="D56" s="78" t="s">
        <v>92</v>
      </c>
      <c r="E56" s="44"/>
      <c r="F56" s="47"/>
      <c r="G56" s="48"/>
      <c r="H56" s="48"/>
      <c r="I56" s="49"/>
      <c r="J56" s="41"/>
      <c r="K56" s="40"/>
      <c r="L56" s="41">
        <f t="shared" si="3"/>
        <v>0</v>
      </c>
      <c r="M56" s="42">
        <f t="shared" si="4"/>
        <v>0</v>
      </c>
      <c r="N56" s="43">
        <f t="shared" si="5"/>
        <v>0</v>
      </c>
    </row>
    <row r="57" spans="1:14" s="17" customFormat="1" ht="30" customHeight="1" x14ac:dyDescent="0.15">
      <c r="A57" s="44" t="s">
        <v>73</v>
      </c>
      <c r="B57" s="175" t="s">
        <v>712</v>
      </c>
      <c r="C57" s="46">
        <v>33</v>
      </c>
      <c r="D57" s="78" t="s">
        <v>92</v>
      </c>
      <c r="E57" s="44"/>
      <c r="F57" s="47"/>
      <c r="G57" s="48"/>
      <c r="H57" s="48"/>
      <c r="I57" s="49"/>
      <c r="J57" s="41"/>
      <c r="K57" s="40"/>
      <c r="L57" s="41">
        <f t="shared" si="3"/>
        <v>0</v>
      </c>
      <c r="M57" s="42">
        <f t="shared" si="4"/>
        <v>0</v>
      </c>
      <c r="N57" s="43">
        <f t="shared" si="5"/>
        <v>0</v>
      </c>
    </row>
    <row r="58" spans="1:14" s="17" customFormat="1" ht="30" customHeight="1" x14ac:dyDescent="0.15">
      <c r="A58" s="44" t="s">
        <v>369</v>
      </c>
      <c r="B58" s="90" t="s">
        <v>895</v>
      </c>
      <c r="C58" s="46">
        <v>10</v>
      </c>
      <c r="D58" s="78" t="s">
        <v>140</v>
      </c>
      <c r="E58" s="44"/>
      <c r="F58" s="47"/>
      <c r="G58" s="48"/>
      <c r="H58" s="48"/>
      <c r="I58" s="49"/>
      <c r="J58" s="41"/>
      <c r="K58" s="40"/>
      <c r="L58" s="41">
        <f t="shared" ref="L58:L82" si="6">J58*K58</f>
        <v>0</v>
      </c>
      <c r="M58" s="42">
        <f t="shared" ref="M58:M82" si="7">J58+L58</f>
        <v>0</v>
      </c>
      <c r="N58" s="43">
        <f t="shared" ref="N58:N82" si="8">$C58*M58</f>
        <v>0</v>
      </c>
    </row>
    <row r="59" spans="1:14" s="17" customFormat="1" ht="30" customHeight="1" x14ac:dyDescent="0.15">
      <c r="A59" s="44" t="s">
        <v>370</v>
      </c>
      <c r="B59" s="85" t="s">
        <v>894</v>
      </c>
      <c r="C59" s="46">
        <v>26</v>
      </c>
      <c r="D59" s="78" t="s">
        <v>92</v>
      </c>
      <c r="E59" s="44"/>
      <c r="F59" s="47"/>
      <c r="G59" s="48"/>
      <c r="H59" s="48"/>
      <c r="I59" s="49"/>
      <c r="J59" s="41"/>
      <c r="K59" s="40"/>
      <c r="L59" s="41">
        <f t="shared" si="6"/>
        <v>0</v>
      </c>
      <c r="M59" s="42">
        <f t="shared" si="7"/>
        <v>0</v>
      </c>
      <c r="N59" s="43">
        <f t="shared" si="8"/>
        <v>0</v>
      </c>
    </row>
    <row r="60" spans="1:14" s="17" customFormat="1" ht="35.25" customHeight="1" x14ac:dyDescent="0.15">
      <c r="A60" s="44" t="s">
        <v>371</v>
      </c>
      <c r="B60" s="90" t="s">
        <v>893</v>
      </c>
      <c r="C60" s="46">
        <v>26</v>
      </c>
      <c r="D60" s="78" t="s">
        <v>1177</v>
      </c>
      <c r="E60" s="44"/>
      <c r="F60" s="47"/>
      <c r="G60" s="48"/>
      <c r="H60" s="48"/>
      <c r="I60" s="49"/>
      <c r="J60" s="41"/>
      <c r="K60" s="40"/>
      <c r="L60" s="41">
        <f t="shared" si="6"/>
        <v>0</v>
      </c>
      <c r="M60" s="42">
        <f t="shared" si="7"/>
        <v>0</v>
      </c>
      <c r="N60" s="43">
        <f t="shared" si="8"/>
        <v>0</v>
      </c>
    </row>
    <row r="61" spans="1:14" s="17" customFormat="1" ht="35.25" customHeight="1" x14ac:dyDescent="0.15">
      <c r="A61" s="44" t="s">
        <v>372</v>
      </c>
      <c r="B61" s="175" t="s">
        <v>864</v>
      </c>
      <c r="C61" s="46">
        <v>26</v>
      </c>
      <c r="D61" s="78" t="s">
        <v>92</v>
      </c>
      <c r="E61" s="44"/>
      <c r="F61" s="47"/>
      <c r="G61" s="48"/>
      <c r="H61" s="48"/>
      <c r="I61" s="49"/>
      <c r="J61" s="41"/>
      <c r="K61" s="40"/>
      <c r="L61" s="41">
        <f t="shared" si="6"/>
        <v>0</v>
      </c>
      <c r="M61" s="42">
        <f t="shared" si="7"/>
        <v>0</v>
      </c>
      <c r="N61" s="43">
        <f t="shared" si="8"/>
        <v>0</v>
      </c>
    </row>
    <row r="62" spans="1:14" s="17" customFormat="1" ht="30" customHeight="1" x14ac:dyDescent="0.15">
      <c r="A62" s="44" t="s">
        <v>373</v>
      </c>
      <c r="B62" s="85" t="s">
        <v>735</v>
      </c>
      <c r="C62" s="46">
        <v>5</v>
      </c>
      <c r="D62" s="78" t="s">
        <v>92</v>
      </c>
      <c r="E62" s="44"/>
      <c r="F62" s="47"/>
      <c r="G62" s="48"/>
      <c r="H62" s="48"/>
      <c r="I62" s="49"/>
      <c r="J62" s="41"/>
      <c r="K62" s="40"/>
      <c r="L62" s="41">
        <f t="shared" si="6"/>
        <v>0</v>
      </c>
      <c r="M62" s="42">
        <f t="shared" si="7"/>
        <v>0</v>
      </c>
      <c r="N62" s="43">
        <f t="shared" si="8"/>
        <v>0</v>
      </c>
    </row>
    <row r="63" spans="1:14" s="17" customFormat="1" ht="30" customHeight="1" x14ac:dyDescent="0.15">
      <c r="A63" s="44" t="s">
        <v>374</v>
      </c>
      <c r="B63" s="85" t="s">
        <v>521</v>
      </c>
      <c r="C63" s="46">
        <v>17</v>
      </c>
      <c r="D63" s="78" t="s">
        <v>92</v>
      </c>
      <c r="E63" s="44"/>
      <c r="F63" s="47"/>
      <c r="G63" s="48"/>
      <c r="H63" s="48"/>
      <c r="I63" s="49"/>
      <c r="J63" s="41"/>
      <c r="K63" s="40"/>
      <c r="L63" s="41">
        <f t="shared" si="6"/>
        <v>0</v>
      </c>
      <c r="M63" s="42">
        <f t="shared" si="7"/>
        <v>0</v>
      </c>
      <c r="N63" s="43">
        <f t="shared" si="8"/>
        <v>0</v>
      </c>
    </row>
    <row r="64" spans="1:14" s="17" customFormat="1" ht="30" customHeight="1" x14ac:dyDescent="0.15">
      <c r="A64" s="44" t="s">
        <v>375</v>
      </c>
      <c r="B64" s="85" t="s">
        <v>522</v>
      </c>
      <c r="C64" s="46">
        <v>20</v>
      </c>
      <c r="D64" s="78" t="s">
        <v>92</v>
      </c>
      <c r="E64" s="44"/>
      <c r="F64" s="47"/>
      <c r="G64" s="48"/>
      <c r="H64" s="48"/>
      <c r="I64" s="49"/>
      <c r="J64" s="41"/>
      <c r="K64" s="40"/>
      <c r="L64" s="41">
        <f t="shared" si="6"/>
        <v>0</v>
      </c>
      <c r="M64" s="42">
        <f t="shared" si="7"/>
        <v>0</v>
      </c>
      <c r="N64" s="43">
        <f t="shared" si="8"/>
        <v>0</v>
      </c>
    </row>
    <row r="65" spans="1:14" s="17" customFormat="1" ht="30" customHeight="1" x14ac:dyDescent="0.15">
      <c r="A65" s="44" t="s">
        <v>376</v>
      </c>
      <c r="B65" s="85" t="s">
        <v>736</v>
      </c>
      <c r="C65" s="46">
        <v>20</v>
      </c>
      <c r="D65" s="78" t="s">
        <v>92</v>
      </c>
      <c r="E65" s="44"/>
      <c r="F65" s="47"/>
      <c r="G65" s="48"/>
      <c r="H65" s="48"/>
      <c r="I65" s="49"/>
      <c r="J65" s="41"/>
      <c r="K65" s="40"/>
      <c r="L65" s="41">
        <f t="shared" si="6"/>
        <v>0</v>
      </c>
      <c r="M65" s="42">
        <f t="shared" si="7"/>
        <v>0</v>
      </c>
      <c r="N65" s="43">
        <f t="shared" si="8"/>
        <v>0</v>
      </c>
    </row>
    <row r="66" spans="1:14" s="17" customFormat="1" ht="30" customHeight="1" x14ac:dyDescent="0.15">
      <c r="A66" s="44" t="s">
        <v>574</v>
      </c>
      <c r="B66" s="85" t="s">
        <v>729</v>
      </c>
      <c r="C66" s="46">
        <v>14</v>
      </c>
      <c r="D66" s="78" t="s">
        <v>730</v>
      </c>
      <c r="E66" s="44"/>
      <c r="F66" s="47"/>
      <c r="G66" s="48"/>
      <c r="H66" s="48"/>
      <c r="I66" s="49"/>
      <c r="J66" s="41"/>
      <c r="K66" s="40"/>
      <c r="L66" s="41">
        <f t="shared" si="6"/>
        <v>0</v>
      </c>
      <c r="M66" s="42">
        <f t="shared" si="7"/>
        <v>0</v>
      </c>
      <c r="N66" s="43">
        <f t="shared" si="8"/>
        <v>0</v>
      </c>
    </row>
    <row r="67" spans="1:14" s="17" customFormat="1" ht="30" customHeight="1" x14ac:dyDescent="0.15">
      <c r="A67" s="44" t="s">
        <v>575</v>
      </c>
      <c r="B67" s="85" t="s">
        <v>710</v>
      </c>
      <c r="C67" s="46">
        <v>264</v>
      </c>
      <c r="D67" s="78" t="s">
        <v>92</v>
      </c>
      <c r="E67" s="44"/>
      <c r="F67" s="47"/>
      <c r="G67" s="48"/>
      <c r="H67" s="48"/>
      <c r="I67" s="49"/>
      <c r="J67" s="41"/>
      <c r="K67" s="40"/>
      <c r="L67" s="41">
        <f t="shared" si="6"/>
        <v>0</v>
      </c>
      <c r="M67" s="42">
        <f t="shared" si="7"/>
        <v>0</v>
      </c>
      <c r="N67" s="43">
        <f t="shared" si="8"/>
        <v>0</v>
      </c>
    </row>
    <row r="68" spans="1:14" s="17" customFormat="1" ht="30" customHeight="1" x14ac:dyDescent="0.15">
      <c r="A68" s="44" t="s">
        <v>576</v>
      </c>
      <c r="B68" s="85" t="s">
        <v>733</v>
      </c>
      <c r="C68" s="46">
        <v>32</v>
      </c>
      <c r="D68" s="78" t="s">
        <v>92</v>
      </c>
      <c r="E68" s="44"/>
      <c r="F68" s="47"/>
      <c r="G68" s="48"/>
      <c r="H68" s="48"/>
      <c r="I68" s="49"/>
      <c r="J68" s="41"/>
      <c r="K68" s="40"/>
      <c r="L68" s="41">
        <f t="shared" si="6"/>
        <v>0</v>
      </c>
      <c r="M68" s="42">
        <f t="shared" si="7"/>
        <v>0</v>
      </c>
      <c r="N68" s="43">
        <f t="shared" si="8"/>
        <v>0</v>
      </c>
    </row>
    <row r="69" spans="1:14" s="17" customFormat="1" ht="30" customHeight="1" x14ac:dyDescent="0.15">
      <c r="A69" s="44" t="s">
        <v>577</v>
      </c>
      <c r="B69" s="85" t="s">
        <v>1014</v>
      </c>
      <c r="C69" s="46">
        <v>45</v>
      </c>
      <c r="D69" s="78" t="s">
        <v>92</v>
      </c>
      <c r="E69" s="44"/>
      <c r="F69" s="47"/>
      <c r="G69" s="48"/>
      <c r="H69" s="48"/>
      <c r="I69" s="49"/>
      <c r="J69" s="41"/>
      <c r="K69" s="40"/>
      <c r="L69" s="41">
        <f>J69*K69</f>
        <v>0</v>
      </c>
      <c r="M69" s="42">
        <f>J69+L69</f>
        <v>0</v>
      </c>
      <c r="N69" s="43">
        <f>$C69*M69</f>
        <v>0</v>
      </c>
    </row>
    <row r="70" spans="1:14" s="17" customFormat="1" ht="30" customHeight="1" x14ac:dyDescent="0.15">
      <c r="A70" s="44" t="s">
        <v>578</v>
      </c>
      <c r="B70" s="85" t="s">
        <v>1015</v>
      </c>
      <c r="C70" s="46">
        <v>45</v>
      </c>
      <c r="D70" s="78" t="s">
        <v>92</v>
      </c>
      <c r="E70" s="44"/>
      <c r="F70" s="47"/>
      <c r="G70" s="48"/>
      <c r="H70" s="48"/>
      <c r="I70" s="49"/>
      <c r="J70" s="41"/>
      <c r="K70" s="40"/>
      <c r="L70" s="41">
        <f t="shared" si="6"/>
        <v>0</v>
      </c>
      <c r="M70" s="42">
        <f t="shared" si="7"/>
        <v>0</v>
      </c>
      <c r="N70" s="43">
        <f t="shared" si="8"/>
        <v>0</v>
      </c>
    </row>
    <row r="71" spans="1:14" s="17" customFormat="1" ht="30" customHeight="1" x14ac:dyDescent="0.15">
      <c r="A71" s="44" t="s">
        <v>579</v>
      </c>
      <c r="B71" s="85" t="s">
        <v>449</v>
      </c>
      <c r="C71" s="46">
        <v>20</v>
      </c>
      <c r="D71" s="78" t="s">
        <v>92</v>
      </c>
      <c r="E71" s="44"/>
      <c r="F71" s="47"/>
      <c r="G71" s="48"/>
      <c r="H71" s="48"/>
      <c r="I71" s="49"/>
      <c r="J71" s="41"/>
      <c r="K71" s="40"/>
      <c r="L71" s="41">
        <f t="shared" si="6"/>
        <v>0</v>
      </c>
      <c r="M71" s="42">
        <f t="shared" si="7"/>
        <v>0</v>
      </c>
      <c r="N71" s="43">
        <f t="shared" si="8"/>
        <v>0</v>
      </c>
    </row>
    <row r="72" spans="1:14" s="17" customFormat="1" ht="30" customHeight="1" x14ac:dyDescent="0.15">
      <c r="A72" s="44" t="s">
        <v>580</v>
      </c>
      <c r="B72" s="85" t="s">
        <v>523</v>
      </c>
      <c r="C72" s="46">
        <v>600</v>
      </c>
      <c r="D72" s="78" t="s">
        <v>311</v>
      </c>
      <c r="E72" s="44"/>
      <c r="F72" s="47"/>
      <c r="G72" s="48"/>
      <c r="H72" s="48"/>
      <c r="I72" s="49"/>
      <c r="J72" s="41"/>
      <c r="K72" s="40"/>
      <c r="L72" s="41">
        <f t="shared" si="6"/>
        <v>0</v>
      </c>
      <c r="M72" s="42">
        <f t="shared" si="7"/>
        <v>0</v>
      </c>
      <c r="N72" s="43">
        <f t="shared" si="8"/>
        <v>0</v>
      </c>
    </row>
    <row r="73" spans="1:14" s="17" customFormat="1" ht="30" customHeight="1" x14ac:dyDescent="0.15">
      <c r="A73" s="44" t="s">
        <v>581</v>
      </c>
      <c r="B73" s="85" t="s">
        <v>716</v>
      </c>
      <c r="C73" s="46">
        <v>200</v>
      </c>
      <c r="D73" s="78" t="s">
        <v>311</v>
      </c>
      <c r="E73" s="44"/>
      <c r="F73" s="47"/>
      <c r="G73" s="48"/>
      <c r="H73" s="48"/>
      <c r="I73" s="49"/>
      <c r="J73" s="41"/>
      <c r="K73" s="40"/>
      <c r="L73" s="41">
        <f t="shared" si="6"/>
        <v>0</v>
      </c>
      <c r="M73" s="42">
        <f t="shared" si="7"/>
        <v>0</v>
      </c>
      <c r="N73" s="43">
        <f t="shared" si="8"/>
        <v>0</v>
      </c>
    </row>
    <row r="74" spans="1:14" s="17" customFormat="1" ht="30" customHeight="1" x14ac:dyDescent="0.15">
      <c r="A74" s="44" t="s">
        <v>582</v>
      </c>
      <c r="B74" s="85" t="s">
        <v>714</v>
      </c>
      <c r="C74" s="46">
        <v>600</v>
      </c>
      <c r="D74" s="78" t="s">
        <v>311</v>
      </c>
      <c r="E74" s="44"/>
      <c r="F74" s="47"/>
      <c r="G74" s="48"/>
      <c r="H74" s="48"/>
      <c r="I74" s="49"/>
      <c r="J74" s="41"/>
      <c r="K74" s="40"/>
      <c r="L74" s="41">
        <f t="shared" si="6"/>
        <v>0</v>
      </c>
      <c r="M74" s="42">
        <f t="shared" si="7"/>
        <v>0</v>
      </c>
      <c r="N74" s="43">
        <f t="shared" si="8"/>
        <v>0</v>
      </c>
    </row>
    <row r="75" spans="1:14" s="17" customFormat="1" ht="30" customHeight="1" x14ac:dyDescent="0.15">
      <c r="A75" s="44" t="s">
        <v>583</v>
      </c>
      <c r="B75" s="85" t="s">
        <v>719</v>
      </c>
      <c r="C75" s="46">
        <v>138</v>
      </c>
      <c r="D75" s="78" t="s">
        <v>1180</v>
      </c>
      <c r="E75" s="44"/>
      <c r="F75" s="47"/>
      <c r="G75" s="48"/>
      <c r="H75" s="48"/>
      <c r="I75" s="49"/>
      <c r="J75" s="41"/>
      <c r="K75" s="40"/>
      <c r="L75" s="41">
        <f t="shared" si="6"/>
        <v>0</v>
      </c>
      <c r="M75" s="42">
        <f t="shared" si="7"/>
        <v>0</v>
      </c>
      <c r="N75" s="43">
        <f t="shared" si="8"/>
        <v>0</v>
      </c>
    </row>
    <row r="76" spans="1:14" s="17" customFormat="1" ht="30" customHeight="1" x14ac:dyDescent="0.15">
      <c r="A76" s="44" t="s">
        <v>584</v>
      </c>
      <c r="B76" s="85" t="s">
        <v>715</v>
      </c>
      <c r="C76" s="46">
        <v>200</v>
      </c>
      <c r="D76" s="78" t="s">
        <v>311</v>
      </c>
      <c r="E76" s="44"/>
      <c r="F76" s="47"/>
      <c r="G76" s="48"/>
      <c r="H76" s="48"/>
      <c r="I76" s="49"/>
      <c r="J76" s="41"/>
      <c r="K76" s="40"/>
      <c r="L76" s="41">
        <f t="shared" si="6"/>
        <v>0</v>
      </c>
      <c r="M76" s="42">
        <f t="shared" si="7"/>
        <v>0</v>
      </c>
      <c r="N76" s="43">
        <f t="shared" si="8"/>
        <v>0</v>
      </c>
    </row>
    <row r="77" spans="1:14" s="17" customFormat="1" ht="30" customHeight="1" x14ac:dyDescent="0.15">
      <c r="A77" s="44" t="s">
        <v>585</v>
      </c>
      <c r="B77" s="85" t="s">
        <v>718</v>
      </c>
      <c r="C77" s="46">
        <v>100</v>
      </c>
      <c r="D77" s="78" t="s">
        <v>311</v>
      </c>
      <c r="E77" s="44"/>
      <c r="F77" s="47"/>
      <c r="G77" s="48"/>
      <c r="H77" s="48"/>
      <c r="I77" s="49"/>
      <c r="J77" s="41"/>
      <c r="K77" s="40"/>
      <c r="L77" s="41">
        <f t="shared" si="6"/>
        <v>0</v>
      </c>
      <c r="M77" s="42">
        <f t="shared" si="7"/>
        <v>0</v>
      </c>
      <c r="N77" s="43">
        <f t="shared" si="8"/>
        <v>0</v>
      </c>
    </row>
    <row r="78" spans="1:14" s="17" customFormat="1" ht="30" customHeight="1" x14ac:dyDescent="0.15">
      <c r="A78" s="44" t="s">
        <v>586</v>
      </c>
      <c r="B78" s="85" t="s">
        <v>524</v>
      </c>
      <c r="C78" s="46">
        <v>1631</v>
      </c>
      <c r="D78" s="78" t="s">
        <v>525</v>
      </c>
      <c r="E78" s="44"/>
      <c r="F78" s="47"/>
      <c r="G78" s="48"/>
      <c r="H78" s="48"/>
      <c r="I78" s="49"/>
      <c r="J78" s="41"/>
      <c r="K78" s="40"/>
      <c r="L78" s="41">
        <f t="shared" si="6"/>
        <v>0</v>
      </c>
      <c r="M78" s="42">
        <f t="shared" si="7"/>
        <v>0</v>
      </c>
      <c r="N78" s="43">
        <f t="shared" si="8"/>
        <v>0</v>
      </c>
    </row>
    <row r="79" spans="1:14" s="17" customFormat="1" ht="30" customHeight="1" x14ac:dyDescent="0.15">
      <c r="A79" s="44" t="s">
        <v>587</v>
      </c>
      <c r="B79" s="85" t="s">
        <v>717</v>
      </c>
      <c r="C79" s="46">
        <v>100</v>
      </c>
      <c r="D79" s="78" t="s">
        <v>311</v>
      </c>
      <c r="E79" s="44"/>
      <c r="F79" s="47"/>
      <c r="G79" s="48"/>
      <c r="H79" s="48"/>
      <c r="I79" s="49"/>
      <c r="J79" s="41"/>
      <c r="K79" s="40"/>
      <c r="L79" s="41">
        <f t="shared" si="6"/>
        <v>0</v>
      </c>
      <c r="M79" s="42">
        <f t="shared" si="7"/>
        <v>0</v>
      </c>
      <c r="N79" s="43">
        <f t="shared" si="8"/>
        <v>0</v>
      </c>
    </row>
    <row r="80" spans="1:14" s="17" customFormat="1" ht="30" customHeight="1" x14ac:dyDescent="0.15">
      <c r="A80" s="44" t="s">
        <v>588</v>
      </c>
      <c r="B80" s="85" t="s">
        <v>720</v>
      </c>
      <c r="C80" s="46">
        <v>580</v>
      </c>
      <c r="D80" s="78" t="s">
        <v>92</v>
      </c>
      <c r="E80" s="44"/>
      <c r="F80" s="47"/>
      <c r="G80" s="48"/>
      <c r="H80" s="48"/>
      <c r="I80" s="49"/>
      <c r="J80" s="41"/>
      <c r="K80" s="40"/>
      <c r="L80" s="41">
        <f t="shared" si="6"/>
        <v>0</v>
      </c>
      <c r="M80" s="42">
        <f t="shared" si="7"/>
        <v>0</v>
      </c>
      <c r="N80" s="43">
        <f t="shared" si="8"/>
        <v>0</v>
      </c>
    </row>
    <row r="81" spans="1:14" s="17" customFormat="1" ht="30" customHeight="1" x14ac:dyDescent="0.15">
      <c r="A81" s="44" t="s">
        <v>589</v>
      </c>
      <c r="B81" s="85" t="s">
        <v>908</v>
      </c>
      <c r="C81" s="46">
        <v>5</v>
      </c>
      <c r="D81" s="78" t="s">
        <v>92</v>
      </c>
      <c r="E81" s="44"/>
      <c r="F81" s="47"/>
      <c r="G81" s="48"/>
      <c r="H81" s="48"/>
      <c r="I81" s="49"/>
      <c r="J81" s="41"/>
      <c r="K81" s="40"/>
      <c r="L81" s="41">
        <f t="shared" si="6"/>
        <v>0</v>
      </c>
      <c r="M81" s="42">
        <f t="shared" si="7"/>
        <v>0</v>
      </c>
      <c r="N81" s="43">
        <f t="shared" si="8"/>
        <v>0</v>
      </c>
    </row>
    <row r="82" spans="1:14" s="17" customFormat="1" ht="30" customHeight="1" x14ac:dyDescent="0.15">
      <c r="A82" s="44" t="s">
        <v>590</v>
      </c>
      <c r="B82" s="85" t="s">
        <v>909</v>
      </c>
      <c r="C82" s="46">
        <v>5</v>
      </c>
      <c r="D82" s="78" t="s">
        <v>92</v>
      </c>
      <c r="E82" s="44"/>
      <c r="F82" s="47"/>
      <c r="G82" s="48"/>
      <c r="H82" s="48"/>
      <c r="I82" s="49"/>
      <c r="J82" s="41"/>
      <c r="K82" s="40"/>
      <c r="L82" s="41">
        <f t="shared" si="6"/>
        <v>0</v>
      </c>
      <c r="M82" s="42">
        <f t="shared" si="7"/>
        <v>0</v>
      </c>
      <c r="N82" s="43">
        <f t="shared" si="8"/>
        <v>0</v>
      </c>
    </row>
    <row r="83" spans="1:14" s="17" customFormat="1" ht="30" customHeight="1" x14ac:dyDescent="0.15">
      <c r="A83" s="44" t="s">
        <v>591</v>
      </c>
      <c r="B83" s="85" t="s">
        <v>724</v>
      </c>
      <c r="C83" s="46">
        <v>54</v>
      </c>
      <c r="D83" s="78" t="s">
        <v>915</v>
      </c>
      <c r="E83" s="44"/>
      <c r="F83" s="47"/>
      <c r="G83" s="48"/>
      <c r="H83" s="48"/>
      <c r="I83" s="49"/>
      <c r="J83" s="41"/>
      <c r="K83" s="40"/>
      <c r="L83" s="41">
        <f t="shared" ref="L83:L91" si="9">J83*K83</f>
        <v>0</v>
      </c>
      <c r="M83" s="42">
        <f t="shared" ref="M83:M91" si="10">J83+L83</f>
        <v>0</v>
      </c>
      <c r="N83" s="43">
        <f t="shared" ref="N83:N91" si="11">$C83*M83</f>
        <v>0</v>
      </c>
    </row>
    <row r="84" spans="1:14" s="17" customFormat="1" ht="30" customHeight="1" x14ac:dyDescent="0.15">
      <c r="A84" s="44" t="s">
        <v>592</v>
      </c>
      <c r="B84" s="85" t="s">
        <v>722</v>
      </c>
      <c r="C84" s="46">
        <v>10</v>
      </c>
      <c r="D84" s="78" t="s">
        <v>92</v>
      </c>
      <c r="E84" s="44"/>
      <c r="F84" s="47"/>
      <c r="G84" s="48"/>
      <c r="H84" s="48"/>
      <c r="I84" s="49"/>
      <c r="J84" s="41"/>
      <c r="K84" s="40"/>
      <c r="L84" s="41">
        <f t="shared" si="9"/>
        <v>0</v>
      </c>
      <c r="M84" s="42">
        <f t="shared" si="10"/>
        <v>0</v>
      </c>
      <c r="N84" s="43">
        <f t="shared" si="11"/>
        <v>0</v>
      </c>
    </row>
    <row r="85" spans="1:14" s="17" customFormat="1" ht="30" customHeight="1" x14ac:dyDescent="0.15">
      <c r="A85" s="44" t="s">
        <v>593</v>
      </c>
      <c r="B85" s="85" t="s">
        <v>723</v>
      </c>
      <c r="C85" s="46">
        <v>102</v>
      </c>
      <c r="D85" s="78" t="s">
        <v>92</v>
      </c>
      <c r="E85" s="44"/>
      <c r="F85" s="47"/>
      <c r="G85" s="48"/>
      <c r="H85" s="48"/>
      <c r="I85" s="49"/>
      <c r="J85" s="41"/>
      <c r="K85" s="40"/>
      <c r="L85" s="41">
        <f t="shared" si="9"/>
        <v>0</v>
      </c>
      <c r="M85" s="42">
        <f t="shared" si="10"/>
        <v>0</v>
      </c>
      <c r="N85" s="43">
        <f t="shared" si="11"/>
        <v>0</v>
      </c>
    </row>
    <row r="86" spans="1:14" s="17" customFormat="1" ht="30" customHeight="1" x14ac:dyDescent="0.15">
      <c r="A86" s="44" t="s">
        <v>594</v>
      </c>
      <c r="B86" s="85" t="s">
        <v>726</v>
      </c>
      <c r="C86" s="46">
        <v>652</v>
      </c>
      <c r="D86" s="78" t="s">
        <v>112</v>
      </c>
      <c r="E86" s="44"/>
      <c r="F86" s="47"/>
      <c r="G86" s="48"/>
      <c r="H86" s="48"/>
      <c r="I86" s="49"/>
      <c r="J86" s="41"/>
      <c r="K86" s="40"/>
      <c r="L86" s="41">
        <f t="shared" si="9"/>
        <v>0</v>
      </c>
      <c r="M86" s="42">
        <f t="shared" si="10"/>
        <v>0</v>
      </c>
      <c r="N86" s="43">
        <f t="shared" si="11"/>
        <v>0</v>
      </c>
    </row>
    <row r="87" spans="1:14" s="17" customFormat="1" ht="30" customHeight="1" x14ac:dyDescent="0.15">
      <c r="A87" s="44" t="s">
        <v>595</v>
      </c>
      <c r="B87" s="85" t="s">
        <v>734</v>
      </c>
      <c r="C87" s="46">
        <v>8</v>
      </c>
      <c r="D87" s="78" t="s">
        <v>1181</v>
      </c>
      <c r="E87" s="44"/>
      <c r="F87" s="47"/>
      <c r="G87" s="48"/>
      <c r="H87" s="48"/>
      <c r="I87" s="49"/>
      <c r="J87" s="41"/>
      <c r="K87" s="40"/>
      <c r="L87" s="41">
        <f t="shared" si="9"/>
        <v>0</v>
      </c>
      <c r="M87" s="42">
        <f t="shared" si="10"/>
        <v>0</v>
      </c>
      <c r="N87" s="43">
        <f t="shared" si="11"/>
        <v>0</v>
      </c>
    </row>
    <row r="88" spans="1:14" s="17" customFormat="1" ht="30" customHeight="1" x14ac:dyDescent="0.15">
      <c r="A88" s="44" t="s">
        <v>817</v>
      </c>
      <c r="B88" s="85" t="s">
        <v>727</v>
      </c>
      <c r="C88" s="46">
        <v>7</v>
      </c>
      <c r="D88" s="78" t="s">
        <v>728</v>
      </c>
      <c r="E88" s="44"/>
      <c r="F88" s="47"/>
      <c r="G88" s="48"/>
      <c r="H88" s="48"/>
      <c r="I88" s="49"/>
      <c r="J88" s="41"/>
      <c r="K88" s="40"/>
      <c r="L88" s="41">
        <f t="shared" si="9"/>
        <v>0</v>
      </c>
      <c r="M88" s="42">
        <f t="shared" si="10"/>
        <v>0</v>
      </c>
      <c r="N88" s="43">
        <f t="shared" si="11"/>
        <v>0</v>
      </c>
    </row>
    <row r="89" spans="1:14" s="17" customFormat="1" ht="30" customHeight="1" x14ac:dyDescent="0.15">
      <c r="A89" s="44" t="s">
        <v>818</v>
      </c>
      <c r="B89" s="85" t="s">
        <v>732</v>
      </c>
      <c r="C89" s="46">
        <v>5</v>
      </c>
      <c r="D89" s="78" t="s">
        <v>92</v>
      </c>
      <c r="E89" s="44"/>
      <c r="F89" s="47"/>
      <c r="G89" s="48"/>
      <c r="H89" s="48"/>
      <c r="I89" s="49"/>
      <c r="J89" s="41"/>
      <c r="K89" s="40"/>
      <c r="L89" s="41">
        <f t="shared" si="9"/>
        <v>0</v>
      </c>
      <c r="M89" s="42">
        <f t="shared" si="10"/>
        <v>0</v>
      </c>
      <c r="N89" s="43">
        <f t="shared" si="11"/>
        <v>0</v>
      </c>
    </row>
    <row r="90" spans="1:14" s="17" customFormat="1" ht="30" customHeight="1" x14ac:dyDescent="0.15">
      <c r="A90" s="44" t="s">
        <v>819</v>
      </c>
      <c r="B90" s="85" t="s">
        <v>1182</v>
      </c>
      <c r="C90" s="46">
        <v>15</v>
      </c>
      <c r="D90" s="78" t="s">
        <v>92</v>
      </c>
      <c r="E90" s="44"/>
      <c r="F90" s="47"/>
      <c r="G90" s="48"/>
      <c r="H90" s="48"/>
      <c r="I90" s="49"/>
      <c r="J90" s="41"/>
      <c r="K90" s="40"/>
      <c r="L90" s="41">
        <f t="shared" si="9"/>
        <v>0</v>
      </c>
      <c r="M90" s="42">
        <f t="shared" si="10"/>
        <v>0</v>
      </c>
      <c r="N90" s="43">
        <f t="shared" si="11"/>
        <v>0</v>
      </c>
    </row>
    <row r="91" spans="1:14" s="17" customFormat="1" ht="30" customHeight="1" thickBot="1" x14ac:dyDescent="0.2">
      <c r="A91" s="19" t="s">
        <v>596</v>
      </c>
      <c r="B91" s="234" t="s">
        <v>721</v>
      </c>
      <c r="C91" s="52">
        <v>70</v>
      </c>
      <c r="D91" s="77" t="s">
        <v>223</v>
      </c>
      <c r="E91" s="19"/>
      <c r="F91" s="212"/>
      <c r="G91" s="53"/>
      <c r="H91" s="53"/>
      <c r="I91" s="54"/>
      <c r="J91" s="55"/>
      <c r="K91" s="56"/>
      <c r="L91" s="55">
        <f t="shared" si="9"/>
        <v>0</v>
      </c>
      <c r="M91" s="57">
        <f t="shared" si="10"/>
        <v>0</v>
      </c>
      <c r="N91" s="58">
        <f t="shared" si="11"/>
        <v>0</v>
      </c>
    </row>
    <row r="92" spans="1:14" ht="23.25" customHeight="1" thickBot="1" x14ac:dyDescent="0.25">
      <c r="A92" s="268" t="s">
        <v>85</v>
      </c>
      <c r="B92" s="269"/>
      <c r="C92" s="269"/>
      <c r="D92" s="269"/>
      <c r="E92" s="59"/>
      <c r="F92" s="60"/>
      <c r="G92" s="61"/>
      <c r="H92" s="60"/>
      <c r="I92" s="62"/>
      <c r="J92" s="220">
        <f>SUM(J16:J91)</f>
        <v>0</v>
      </c>
      <c r="K92" s="63"/>
      <c r="L92" s="60"/>
      <c r="M92" s="60"/>
      <c r="N92" s="64">
        <f>SUM(N16:N91)</f>
        <v>0</v>
      </c>
    </row>
    <row r="93" spans="1:14" s="17" customFormat="1" ht="20.25" customHeight="1" x14ac:dyDescent="0.15">
      <c r="A93" s="50"/>
      <c r="B93" s="50"/>
      <c r="C93" s="51"/>
      <c r="D93" s="7"/>
      <c r="E93" s="50"/>
      <c r="F93" s="50"/>
      <c r="G93" s="50"/>
      <c r="H93" s="50"/>
      <c r="I93" s="50"/>
      <c r="J93" s="50"/>
      <c r="K93" s="50"/>
      <c r="L93" s="50"/>
      <c r="M93" s="50"/>
      <c r="N93" s="50"/>
    </row>
    <row r="94" spans="1:14" s="17" customFormat="1" ht="19.5" customHeight="1" x14ac:dyDescent="0.15">
      <c r="A94" s="13" t="s">
        <v>21</v>
      </c>
      <c r="B94" s="13"/>
      <c r="C94" s="12"/>
      <c r="D94" s="14"/>
      <c r="E94" s="13"/>
      <c r="G94" s="7"/>
      <c r="H94" s="7" t="s">
        <v>22</v>
      </c>
      <c r="I94" s="270" t="s">
        <v>23</v>
      </c>
      <c r="J94" s="270"/>
      <c r="K94" s="270"/>
      <c r="L94" s="270"/>
      <c r="M94" s="271"/>
      <c r="N94" s="271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92:D92"/>
    <mergeCell ref="I94:L94"/>
    <mergeCell ref="M94:N94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&amp;L&amp;8Vrtec Tržič&amp;C&amp;"Tahoma,Navadno Ležeče"&amp;8Javni razpis za oddajo javnega naročila blaga po odprtem postopku:
SUKCESIVNA DOBAVA ŽIVIL&amp;R&amp;"Tahoma,Krepko"&amp;8OBRAZEC št. 11/25
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562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668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151">
        <v>1</v>
      </c>
      <c r="B15" s="152">
        <v>2</v>
      </c>
      <c r="C15" s="153">
        <v>3</v>
      </c>
      <c r="D15" s="154">
        <v>4</v>
      </c>
      <c r="E15" s="290">
        <v>5</v>
      </c>
      <c r="F15" s="291"/>
      <c r="G15" s="155">
        <v>6</v>
      </c>
      <c r="H15" s="156">
        <v>7</v>
      </c>
      <c r="I15" s="157">
        <v>8</v>
      </c>
      <c r="J15" s="158">
        <v>9</v>
      </c>
      <c r="K15" s="155">
        <v>10</v>
      </c>
      <c r="L15" s="155">
        <v>11</v>
      </c>
      <c r="M15" s="158">
        <v>12</v>
      </c>
      <c r="N15" s="154">
        <v>13</v>
      </c>
    </row>
    <row r="16" spans="1:14" s="17" customFormat="1" ht="28.5" customHeight="1" x14ac:dyDescent="0.15">
      <c r="A16" s="38" t="s">
        <v>24</v>
      </c>
      <c r="B16" s="183" t="s">
        <v>744</v>
      </c>
      <c r="C16" s="145">
        <v>137</v>
      </c>
      <c r="D16" s="146" t="s">
        <v>92</v>
      </c>
      <c r="E16" s="38"/>
      <c r="F16" s="116"/>
      <c r="G16" s="117"/>
      <c r="H16" s="117"/>
      <c r="I16" s="118"/>
      <c r="J16" s="119"/>
      <c r="K16" s="147"/>
      <c r="L16" s="119">
        <f t="shared" ref="L16:L46" si="0">J16*K16</f>
        <v>0</v>
      </c>
      <c r="M16" s="148">
        <f t="shared" ref="M16:M46" si="1">J16+L16</f>
        <v>0</v>
      </c>
      <c r="N16" s="149">
        <f t="shared" ref="N16:N46" si="2">$C16*M16</f>
        <v>0</v>
      </c>
    </row>
    <row r="17" spans="1:14" s="17" customFormat="1" ht="28.5" customHeight="1" x14ac:dyDescent="0.15">
      <c r="A17" s="44" t="s">
        <v>25</v>
      </c>
      <c r="B17" s="85" t="s">
        <v>225</v>
      </c>
      <c r="C17" s="83">
        <v>30</v>
      </c>
      <c r="D17" s="96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25.5" customHeight="1" x14ac:dyDescent="0.15">
      <c r="A18" s="44" t="s">
        <v>26</v>
      </c>
      <c r="B18" s="85" t="s">
        <v>226</v>
      </c>
      <c r="C18" s="83">
        <v>42</v>
      </c>
      <c r="D18" s="96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25.5" customHeight="1" x14ac:dyDescent="0.15">
      <c r="A19" s="44" t="s">
        <v>27</v>
      </c>
      <c r="B19" s="85" t="s">
        <v>450</v>
      </c>
      <c r="C19" s="83">
        <v>25</v>
      </c>
      <c r="D19" s="96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25.5" customHeight="1" x14ac:dyDescent="0.15">
      <c r="A20" s="44" t="s">
        <v>28</v>
      </c>
      <c r="B20" s="85" t="s">
        <v>171</v>
      </c>
      <c r="C20" s="46">
        <v>5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25.5" customHeight="1" x14ac:dyDescent="0.15">
      <c r="A21" s="44" t="s">
        <v>29</v>
      </c>
      <c r="B21" s="86" t="s">
        <v>227</v>
      </c>
      <c r="C21" s="46">
        <v>185</v>
      </c>
      <c r="D21" s="78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25.5" customHeight="1" x14ac:dyDescent="0.15">
      <c r="A22" s="44" t="s">
        <v>30</v>
      </c>
      <c r="B22" s="86" t="s">
        <v>910</v>
      </c>
      <c r="C22" s="83">
        <v>87</v>
      </c>
      <c r="D22" s="96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25.5" customHeight="1" x14ac:dyDescent="0.15">
      <c r="A23" s="44" t="s">
        <v>31</v>
      </c>
      <c r="B23" s="85" t="s">
        <v>228</v>
      </c>
      <c r="C23" s="83">
        <v>20</v>
      </c>
      <c r="D23" s="96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25.5" customHeight="1" x14ac:dyDescent="0.15">
      <c r="A24" s="44" t="s">
        <v>32</v>
      </c>
      <c r="B24" s="85" t="s">
        <v>742</v>
      </c>
      <c r="C24" s="83">
        <v>83</v>
      </c>
      <c r="D24" s="96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25.5" customHeight="1" x14ac:dyDescent="0.15">
      <c r="A25" s="44" t="s">
        <v>33</v>
      </c>
      <c r="B25" s="86" t="s">
        <v>395</v>
      </c>
      <c r="C25" s="83">
        <v>2</v>
      </c>
      <c r="D25" s="96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25.5" customHeight="1" x14ac:dyDescent="0.15">
      <c r="A26" s="44" t="s">
        <v>34</v>
      </c>
      <c r="B26" s="86" t="s">
        <v>394</v>
      </c>
      <c r="C26" s="83">
        <v>9</v>
      </c>
      <c r="D26" s="96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25.5" customHeight="1" x14ac:dyDescent="0.15">
      <c r="A27" s="44" t="s">
        <v>35</v>
      </c>
      <c r="B27" s="86" t="s">
        <v>527</v>
      </c>
      <c r="C27" s="83">
        <v>5</v>
      </c>
      <c r="D27" s="96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25.5" customHeight="1" x14ac:dyDescent="0.15">
      <c r="A28" s="44" t="s">
        <v>36</v>
      </c>
      <c r="B28" s="86" t="s">
        <v>393</v>
      </c>
      <c r="C28" s="83">
        <v>40</v>
      </c>
      <c r="D28" s="96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25.5" customHeight="1" x14ac:dyDescent="0.15">
      <c r="A29" s="44" t="s">
        <v>37</v>
      </c>
      <c r="B29" s="86" t="s">
        <v>230</v>
      </c>
      <c r="C29" s="83">
        <v>43</v>
      </c>
      <c r="D29" s="96" t="s">
        <v>92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25.5" customHeight="1" x14ac:dyDescent="0.15">
      <c r="A30" s="44" t="s">
        <v>40</v>
      </c>
      <c r="B30" s="86" t="s">
        <v>392</v>
      </c>
      <c r="C30" s="83">
        <v>60</v>
      </c>
      <c r="D30" s="96" t="s">
        <v>92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25.5" customHeight="1" x14ac:dyDescent="0.15">
      <c r="A31" s="44" t="s">
        <v>41</v>
      </c>
      <c r="B31" s="86" t="s">
        <v>179</v>
      </c>
      <c r="C31" s="83">
        <v>5</v>
      </c>
      <c r="D31" s="96" t="s">
        <v>92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25.5" customHeight="1" x14ac:dyDescent="0.15">
      <c r="A32" s="44" t="s">
        <v>42</v>
      </c>
      <c r="B32" s="85" t="s">
        <v>741</v>
      </c>
      <c r="C32" s="83">
        <v>10</v>
      </c>
      <c r="D32" s="96" t="s">
        <v>92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25.5" customHeight="1" x14ac:dyDescent="0.15">
      <c r="A33" s="44" t="s">
        <v>43</v>
      </c>
      <c r="B33" s="86" t="s">
        <v>232</v>
      </c>
      <c r="C33" s="46">
        <v>30</v>
      </c>
      <c r="D33" s="78" t="s">
        <v>92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25.5" customHeight="1" x14ac:dyDescent="0.15">
      <c r="A34" s="44" t="s">
        <v>44</v>
      </c>
      <c r="B34" s="86" t="s">
        <v>233</v>
      </c>
      <c r="C34" s="46">
        <v>50</v>
      </c>
      <c r="D34" s="78" t="s">
        <v>92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25.5" customHeight="1" x14ac:dyDescent="0.15">
      <c r="A35" s="44" t="s">
        <v>45</v>
      </c>
      <c r="B35" s="86" t="s">
        <v>526</v>
      </c>
      <c r="C35" s="83">
        <v>20</v>
      </c>
      <c r="D35" s="96" t="s">
        <v>92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25.5" customHeight="1" x14ac:dyDescent="0.15">
      <c r="A36" s="44" t="s">
        <v>46</v>
      </c>
      <c r="B36" s="86" t="s">
        <v>235</v>
      </c>
      <c r="C36" s="83">
        <v>5</v>
      </c>
      <c r="D36" s="96" t="s">
        <v>92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25.5" customHeight="1" x14ac:dyDescent="0.15">
      <c r="A37" s="44" t="s">
        <v>47</v>
      </c>
      <c r="B37" s="86" t="s">
        <v>229</v>
      </c>
      <c r="C37" s="83">
        <v>60</v>
      </c>
      <c r="D37" s="96" t="s">
        <v>92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25.5" customHeight="1" x14ac:dyDescent="0.15">
      <c r="A38" s="44" t="s">
        <v>48</v>
      </c>
      <c r="B38" s="86" t="s">
        <v>743</v>
      </c>
      <c r="C38" s="83">
        <v>100</v>
      </c>
      <c r="D38" s="96" t="s">
        <v>92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25.5" customHeight="1" x14ac:dyDescent="0.15">
      <c r="A39" s="44" t="s">
        <v>49</v>
      </c>
      <c r="B39" s="86" t="s">
        <v>304</v>
      </c>
      <c r="C39" s="83">
        <v>20</v>
      </c>
      <c r="D39" s="96" t="s">
        <v>92</v>
      </c>
      <c r="E39" s="44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25.5" customHeight="1" x14ac:dyDescent="0.15">
      <c r="A40" s="44" t="s">
        <v>50</v>
      </c>
      <c r="B40" s="86" t="s">
        <v>746</v>
      </c>
      <c r="C40" s="83">
        <v>10</v>
      </c>
      <c r="D40" s="96" t="s">
        <v>92</v>
      </c>
      <c r="E40" s="44"/>
      <c r="F40" s="47"/>
      <c r="G40" s="48"/>
      <c r="H40" s="48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25.5" customHeight="1" x14ac:dyDescent="0.15">
      <c r="A41" s="44" t="s">
        <v>51</v>
      </c>
      <c r="B41" s="86" t="s">
        <v>236</v>
      </c>
      <c r="C41" s="83">
        <v>40</v>
      </c>
      <c r="D41" s="96" t="s">
        <v>92</v>
      </c>
      <c r="E41" s="44"/>
      <c r="F41" s="47"/>
      <c r="G41" s="48"/>
      <c r="H41" s="48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25.5" customHeight="1" x14ac:dyDescent="0.15">
      <c r="A42" s="44" t="s">
        <v>52</v>
      </c>
      <c r="B42" s="86" t="s">
        <v>237</v>
      </c>
      <c r="C42" s="83">
        <v>6</v>
      </c>
      <c r="D42" s="96" t="s">
        <v>92</v>
      </c>
      <c r="E42" s="44"/>
      <c r="F42" s="47"/>
      <c r="G42" s="48"/>
      <c r="H42" s="48"/>
      <c r="I42" s="49"/>
      <c r="J42" s="41"/>
      <c r="K42" s="40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25.5" customHeight="1" x14ac:dyDescent="0.15">
      <c r="A43" s="44" t="s">
        <v>53</v>
      </c>
      <c r="B43" s="86" t="s">
        <v>745</v>
      </c>
      <c r="C43" s="83">
        <v>10</v>
      </c>
      <c r="D43" s="96" t="s">
        <v>92</v>
      </c>
      <c r="E43" s="44"/>
      <c r="F43" s="47"/>
      <c r="G43" s="48"/>
      <c r="H43" s="48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25.5" customHeight="1" x14ac:dyDescent="0.15">
      <c r="A44" s="44" t="s">
        <v>54</v>
      </c>
      <c r="B44" s="90" t="s">
        <v>306</v>
      </c>
      <c r="C44" s="130">
        <v>15</v>
      </c>
      <c r="D44" s="176" t="s">
        <v>92</v>
      </c>
      <c r="E44" s="177"/>
      <c r="F44" s="178"/>
      <c r="G44" s="179"/>
      <c r="H44" s="48"/>
      <c r="I44" s="49"/>
      <c r="J44" s="41"/>
      <c r="K44" s="40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25.5" customHeight="1" x14ac:dyDescent="0.15">
      <c r="A45" s="44" t="s">
        <v>55</v>
      </c>
      <c r="B45" s="86" t="s">
        <v>238</v>
      </c>
      <c r="C45" s="83">
        <v>25</v>
      </c>
      <c r="D45" s="96" t="s">
        <v>92</v>
      </c>
      <c r="E45" s="44"/>
      <c r="F45" s="47"/>
      <c r="G45" s="48"/>
      <c r="H45" s="48"/>
      <c r="I45" s="49"/>
      <c r="J45" s="41"/>
      <c r="K45" s="40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25.5" customHeight="1" thickBot="1" x14ac:dyDescent="0.2">
      <c r="A46" s="44" t="s">
        <v>56</v>
      </c>
      <c r="B46" s="86" t="s">
        <v>241</v>
      </c>
      <c r="C46" s="46">
        <v>140</v>
      </c>
      <c r="D46" s="78" t="s">
        <v>92</v>
      </c>
      <c r="E46" s="44"/>
      <c r="F46" s="47"/>
      <c r="G46" s="48"/>
      <c r="H46" s="48"/>
      <c r="I46" s="49"/>
      <c r="J46" s="41"/>
      <c r="K46" s="40"/>
      <c r="L46" s="41">
        <f t="shared" si="0"/>
        <v>0</v>
      </c>
      <c r="M46" s="42">
        <f t="shared" si="1"/>
        <v>0</v>
      </c>
      <c r="N46" s="43">
        <f t="shared" si="2"/>
        <v>0</v>
      </c>
    </row>
    <row r="47" spans="1:14" ht="23.25" customHeight="1" thickBot="1" x14ac:dyDescent="0.25">
      <c r="A47" s="277" t="s">
        <v>86</v>
      </c>
      <c r="B47" s="278"/>
      <c r="C47" s="278"/>
      <c r="D47" s="278"/>
      <c r="E47" s="131"/>
      <c r="F47" s="132"/>
      <c r="G47" s="133"/>
      <c r="H47" s="132"/>
      <c r="I47" s="134"/>
      <c r="J47" s="219">
        <f>SUM(J16:J46)</f>
        <v>0</v>
      </c>
      <c r="K47" s="135"/>
      <c r="L47" s="132"/>
      <c r="M47" s="132"/>
      <c r="N47" s="136">
        <f>SUM(N16:N46)</f>
        <v>0</v>
      </c>
    </row>
    <row r="48" spans="1:14" s="17" customFormat="1" ht="20.25" customHeight="1" x14ac:dyDescent="0.15">
      <c r="A48" s="81"/>
      <c r="B48" s="81"/>
      <c r="C48" s="51"/>
      <c r="D48" s="7"/>
      <c r="E48" s="81"/>
      <c r="F48" s="81"/>
      <c r="G48" s="81"/>
      <c r="H48" s="81"/>
      <c r="I48" s="81"/>
      <c r="J48" s="81"/>
      <c r="K48" s="81"/>
      <c r="L48" s="81"/>
      <c r="M48" s="81"/>
      <c r="N48" s="81"/>
    </row>
    <row r="49" spans="1:14" s="17" customFormat="1" ht="19.5" customHeight="1" x14ac:dyDescent="0.15">
      <c r="A49" s="13" t="s">
        <v>21</v>
      </c>
      <c r="B49" s="13"/>
      <c r="C49" s="12"/>
      <c r="D49" s="14"/>
      <c r="E49" s="13"/>
      <c r="G49" s="7"/>
      <c r="H49" s="7" t="s">
        <v>22</v>
      </c>
      <c r="I49" s="270" t="s">
        <v>23</v>
      </c>
      <c r="J49" s="270"/>
      <c r="K49" s="270"/>
      <c r="L49" s="270"/>
      <c r="M49" s="271"/>
      <c r="N49" s="271"/>
    </row>
  </sheetData>
  <mergeCells count="28">
    <mergeCell ref="E15:F15"/>
    <mergeCell ref="A47:D47"/>
    <mergeCell ref="I49:L49"/>
    <mergeCell ref="M49:N4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&amp;L&amp;8Vrtec Tržič&amp;C&amp;"Tahoma,Navadno Ležeče"&amp;8Javni razpis za oddajo javnega naročila blaga po odprtem postopku:
SUKCESIVNA DOBAVA ŽIVIL&amp;R&amp;"Tahoma,Krepko"&amp;8OBRAZEC št. 11/26
</oddHeader>
    <oddFooter>&amp;C&amp;8stran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563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664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08">
        <v>6</v>
      </c>
      <c r="H15" s="26">
        <v>7</v>
      </c>
      <c r="I15" s="27">
        <v>8</v>
      </c>
      <c r="J15" s="28">
        <v>9</v>
      </c>
      <c r="K15" s="108">
        <v>10</v>
      </c>
      <c r="L15" s="108">
        <v>11</v>
      </c>
      <c r="M15" s="28">
        <v>12</v>
      </c>
      <c r="N15" s="29">
        <v>13</v>
      </c>
    </row>
    <row r="16" spans="1:14" s="17" customFormat="1" ht="28.5" customHeight="1" x14ac:dyDescent="0.15">
      <c r="A16" s="137" t="s">
        <v>24</v>
      </c>
      <c r="B16" s="184" t="s">
        <v>896</v>
      </c>
      <c r="C16" s="100">
        <v>5</v>
      </c>
      <c r="D16" s="168" t="s">
        <v>92</v>
      </c>
      <c r="E16" s="137"/>
      <c r="F16" s="170"/>
      <c r="G16" s="139"/>
      <c r="H16" s="139"/>
      <c r="I16" s="140"/>
      <c r="J16" s="141"/>
      <c r="K16" s="142"/>
      <c r="L16" s="141">
        <f t="shared" ref="L16:L22" si="0">J16*K16</f>
        <v>0</v>
      </c>
      <c r="M16" s="143">
        <f t="shared" ref="M16:M22" si="1">J16+L16</f>
        <v>0</v>
      </c>
      <c r="N16" s="144">
        <f t="shared" ref="N16:N22" si="2">$C16*M16</f>
        <v>0</v>
      </c>
    </row>
    <row r="17" spans="1:14" s="17" customFormat="1" ht="28.5" customHeight="1" x14ac:dyDescent="0.15">
      <c r="A17" s="44" t="s">
        <v>25</v>
      </c>
      <c r="B17" s="86" t="s">
        <v>897</v>
      </c>
      <c r="C17" s="46">
        <v>5</v>
      </c>
      <c r="D17" s="78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28.5" customHeight="1" x14ac:dyDescent="0.15">
      <c r="A18" s="44" t="s">
        <v>26</v>
      </c>
      <c r="B18" s="150" t="s">
        <v>383</v>
      </c>
      <c r="C18" s="145">
        <v>55</v>
      </c>
      <c r="D18" s="146" t="s">
        <v>92</v>
      </c>
      <c r="E18" s="38"/>
      <c r="F18" s="116"/>
      <c r="G18" s="117"/>
      <c r="H18" s="117"/>
      <c r="I18" s="118"/>
      <c r="J18" s="41"/>
      <c r="K18" s="147"/>
      <c r="L18" s="119">
        <f t="shared" si="0"/>
        <v>0</v>
      </c>
      <c r="M18" s="148">
        <f t="shared" si="1"/>
        <v>0</v>
      </c>
      <c r="N18" s="149">
        <f t="shared" si="2"/>
        <v>0</v>
      </c>
    </row>
    <row r="19" spans="1:14" s="17" customFormat="1" ht="28.5" customHeight="1" x14ac:dyDescent="0.15">
      <c r="A19" s="44" t="s">
        <v>27</v>
      </c>
      <c r="B19" s="85" t="s">
        <v>387</v>
      </c>
      <c r="C19" s="83">
        <v>52</v>
      </c>
      <c r="D19" s="96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28.5" customHeight="1" x14ac:dyDescent="0.15">
      <c r="A20" s="44" t="s">
        <v>28</v>
      </c>
      <c r="B20" s="85" t="s">
        <v>384</v>
      </c>
      <c r="C20" s="46">
        <v>142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28.5" customHeight="1" x14ac:dyDescent="0.15">
      <c r="A21" s="44" t="s">
        <v>29</v>
      </c>
      <c r="B21" s="175" t="s">
        <v>911</v>
      </c>
      <c r="C21" s="83">
        <v>55</v>
      </c>
      <c r="D21" s="96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28.5" customHeight="1" x14ac:dyDescent="0.15">
      <c r="A22" s="44" t="s">
        <v>30</v>
      </c>
      <c r="B22" s="175" t="s">
        <v>912</v>
      </c>
      <c r="C22" s="83">
        <v>55</v>
      </c>
      <c r="D22" s="96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28.5" customHeight="1" x14ac:dyDescent="0.15">
      <c r="A23" s="44" t="s">
        <v>31</v>
      </c>
      <c r="B23" s="175" t="s">
        <v>913</v>
      </c>
      <c r="C23" s="83">
        <v>55</v>
      </c>
      <c r="D23" s="96" t="s">
        <v>92</v>
      </c>
      <c r="E23" s="44"/>
      <c r="F23" s="47"/>
      <c r="G23" s="48"/>
      <c r="H23" s="48"/>
      <c r="I23" s="49"/>
      <c r="J23" s="41"/>
      <c r="K23" s="40"/>
      <c r="L23" s="41">
        <f t="shared" ref="L23:L42" si="3">J23*K23</f>
        <v>0</v>
      </c>
      <c r="M23" s="42">
        <f t="shared" ref="M23:M42" si="4">J23+L23</f>
        <v>0</v>
      </c>
      <c r="N23" s="43">
        <f t="shared" ref="N23:N42" si="5">$C23*M23</f>
        <v>0</v>
      </c>
    </row>
    <row r="24" spans="1:14" s="17" customFormat="1" ht="28.5" customHeight="1" x14ac:dyDescent="0.15">
      <c r="A24" s="44" t="s">
        <v>32</v>
      </c>
      <c r="B24" s="85" t="s">
        <v>385</v>
      </c>
      <c r="C24" s="83">
        <v>160</v>
      </c>
      <c r="D24" s="96" t="s">
        <v>92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</row>
    <row r="25" spans="1:14" s="17" customFormat="1" ht="28.5" customHeight="1" x14ac:dyDescent="0.15">
      <c r="A25" s="44" t="s">
        <v>33</v>
      </c>
      <c r="B25" s="85" t="s">
        <v>386</v>
      </c>
      <c r="C25" s="83">
        <v>60</v>
      </c>
      <c r="D25" s="96" t="s">
        <v>92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</row>
    <row r="26" spans="1:14" s="17" customFormat="1" ht="28.5" customHeight="1" x14ac:dyDescent="0.15">
      <c r="A26" s="44" t="s">
        <v>34</v>
      </c>
      <c r="B26" s="86" t="s">
        <v>231</v>
      </c>
      <c r="C26" s="83">
        <v>125</v>
      </c>
      <c r="D26" s="96" t="s">
        <v>92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</row>
    <row r="27" spans="1:14" s="17" customFormat="1" ht="28.5" customHeight="1" x14ac:dyDescent="0.15">
      <c r="A27" s="44" t="s">
        <v>35</v>
      </c>
      <c r="B27" s="86" t="s">
        <v>451</v>
      </c>
      <c r="C27" s="83">
        <v>60</v>
      </c>
      <c r="D27" s="96" t="s">
        <v>92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</row>
    <row r="28" spans="1:14" s="17" customFormat="1" ht="28.5" customHeight="1" x14ac:dyDescent="0.15">
      <c r="A28" s="44" t="s">
        <v>36</v>
      </c>
      <c r="B28" s="86" t="s">
        <v>748</v>
      </c>
      <c r="C28" s="83">
        <v>112</v>
      </c>
      <c r="D28" s="96" t="s">
        <v>92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</row>
    <row r="29" spans="1:14" s="17" customFormat="1" ht="28.5" customHeight="1" x14ac:dyDescent="0.15">
      <c r="A29" s="44" t="s">
        <v>37</v>
      </c>
      <c r="B29" s="86" t="s">
        <v>234</v>
      </c>
      <c r="C29" s="83">
        <v>135</v>
      </c>
      <c r="D29" s="96" t="s">
        <v>92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</row>
    <row r="30" spans="1:14" s="17" customFormat="1" ht="28.5" customHeight="1" x14ac:dyDescent="0.15">
      <c r="A30" s="44" t="s">
        <v>40</v>
      </c>
      <c r="B30" s="86" t="s">
        <v>295</v>
      </c>
      <c r="C30" s="83">
        <v>40</v>
      </c>
      <c r="D30" s="96" t="s">
        <v>92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</row>
    <row r="31" spans="1:14" s="17" customFormat="1" ht="28.5" customHeight="1" x14ac:dyDescent="0.15">
      <c r="A31" s="44" t="s">
        <v>41</v>
      </c>
      <c r="B31" s="86" t="s">
        <v>898</v>
      </c>
      <c r="C31" s="83">
        <v>20</v>
      </c>
      <c r="D31" s="96" t="s">
        <v>92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</row>
    <row r="32" spans="1:14" s="17" customFormat="1" ht="28.5" customHeight="1" x14ac:dyDescent="0.15">
      <c r="A32" s="44" t="s">
        <v>42</v>
      </c>
      <c r="B32" s="86" t="s">
        <v>899</v>
      </c>
      <c r="C32" s="46">
        <v>20</v>
      </c>
      <c r="D32" s="96" t="s">
        <v>92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</row>
    <row r="33" spans="1:14" s="17" customFormat="1" ht="28.5" customHeight="1" x14ac:dyDescent="0.15">
      <c r="A33" s="44" t="s">
        <v>43</v>
      </c>
      <c r="B33" s="86" t="s">
        <v>239</v>
      </c>
      <c r="C33" s="46">
        <v>5</v>
      </c>
      <c r="D33" s="96" t="s">
        <v>92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</row>
    <row r="34" spans="1:14" s="17" customFormat="1" ht="28.5" customHeight="1" x14ac:dyDescent="0.15">
      <c r="A34" s="44" t="s">
        <v>44</v>
      </c>
      <c r="B34" s="86" t="s">
        <v>240</v>
      </c>
      <c r="C34" s="83">
        <v>5</v>
      </c>
      <c r="D34" s="96" t="s">
        <v>92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</row>
    <row r="35" spans="1:14" s="17" customFormat="1" ht="28.5" customHeight="1" x14ac:dyDescent="0.15">
      <c r="A35" s="44" t="s">
        <v>45</v>
      </c>
      <c r="B35" s="85" t="s">
        <v>224</v>
      </c>
      <c r="C35" s="83">
        <v>186</v>
      </c>
      <c r="D35" s="96" t="s">
        <v>92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</row>
    <row r="36" spans="1:14" s="17" customFormat="1" ht="28.5" customHeight="1" x14ac:dyDescent="0.15">
      <c r="A36" s="44" t="s">
        <v>46</v>
      </c>
      <c r="B36" s="85" t="s">
        <v>382</v>
      </c>
      <c r="C36" s="83">
        <v>60</v>
      </c>
      <c r="D36" s="96" t="s">
        <v>92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</row>
    <row r="37" spans="1:14" s="17" customFormat="1" ht="28.5" customHeight="1" x14ac:dyDescent="0.15">
      <c r="A37" s="44" t="s">
        <v>47</v>
      </c>
      <c r="B37" s="86" t="s">
        <v>749</v>
      </c>
      <c r="C37" s="83">
        <v>126</v>
      </c>
      <c r="D37" s="96" t="s">
        <v>92</v>
      </c>
      <c r="E37" s="44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</row>
    <row r="38" spans="1:14" s="17" customFormat="1" ht="28.5" customHeight="1" x14ac:dyDescent="0.15">
      <c r="A38" s="44" t="s">
        <v>48</v>
      </c>
      <c r="B38" s="86" t="s">
        <v>389</v>
      </c>
      <c r="C38" s="83">
        <v>50</v>
      </c>
      <c r="D38" s="96" t="s">
        <v>92</v>
      </c>
      <c r="E38" s="44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</row>
    <row r="39" spans="1:14" s="17" customFormat="1" ht="28.5" customHeight="1" x14ac:dyDescent="0.15">
      <c r="A39" s="44" t="s">
        <v>49</v>
      </c>
      <c r="B39" s="85" t="s">
        <v>850</v>
      </c>
      <c r="C39" s="83">
        <v>3</v>
      </c>
      <c r="D39" s="96" t="s">
        <v>92</v>
      </c>
      <c r="E39" s="44"/>
      <c r="F39" s="47"/>
      <c r="G39" s="48"/>
      <c r="H39" s="48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</row>
    <row r="40" spans="1:14" s="17" customFormat="1" ht="28.5" customHeight="1" x14ac:dyDescent="0.15">
      <c r="A40" s="44" t="s">
        <v>50</v>
      </c>
      <c r="B40" s="86" t="s">
        <v>388</v>
      </c>
      <c r="C40" s="83">
        <v>10</v>
      </c>
      <c r="D40" s="96" t="s">
        <v>92</v>
      </c>
      <c r="E40" s="44"/>
      <c r="F40" s="47"/>
      <c r="G40" s="48"/>
      <c r="H40" s="48"/>
      <c r="I40" s="49"/>
      <c r="J40" s="41"/>
      <c r="K40" s="40"/>
      <c r="L40" s="41">
        <f t="shared" si="3"/>
        <v>0</v>
      </c>
      <c r="M40" s="42">
        <f t="shared" si="4"/>
        <v>0</v>
      </c>
      <c r="N40" s="43">
        <f t="shared" si="5"/>
        <v>0</v>
      </c>
    </row>
    <row r="41" spans="1:14" s="17" customFormat="1" ht="28.5" customHeight="1" x14ac:dyDescent="0.15">
      <c r="A41" s="44" t="s">
        <v>51</v>
      </c>
      <c r="B41" s="86" t="s">
        <v>296</v>
      </c>
      <c r="C41" s="83">
        <v>55</v>
      </c>
      <c r="D41" s="96" t="s">
        <v>92</v>
      </c>
      <c r="E41" s="44"/>
      <c r="F41" s="47"/>
      <c r="G41" s="173"/>
      <c r="H41" s="174"/>
      <c r="I41" s="49"/>
      <c r="J41" s="41"/>
      <c r="K41" s="40"/>
      <c r="L41" s="41">
        <f t="shared" si="3"/>
        <v>0</v>
      </c>
      <c r="M41" s="42">
        <f t="shared" si="4"/>
        <v>0</v>
      </c>
      <c r="N41" s="43">
        <f t="shared" si="5"/>
        <v>0</v>
      </c>
    </row>
    <row r="42" spans="1:14" s="17" customFormat="1" ht="28.5" customHeight="1" x14ac:dyDescent="0.15">
      <c r="A42" s="44" t="s">
        <v>52</v>
      </c>
      <c r="B42" s="86" t="s">
        <v>842</v>
      </c>
      <c r="C42" s="83">
        <v>55</v>
      </c>
      <c r="D42" s="96" t="s">
        <v>92</v>
      </c>
      <c r="E42" s="44"/>
      <c r="F42" s="47"/>
      <c r="G42" s="173"/>
      <c r="H42" s="174"/>
      <c r="I42" s="49"/>
      <c r="J42" s="41"/>
      <c r="K42" s="40"/>
      <c r="L42" s="41">
        <f t="shared" si="3"/>
        <v>0</v>
      </c>
      <c r="M42" s="42">
        <f t="shared" si="4"/>
        <v>0</v>
      </c>
      <c r="N42" s="43">
        <f t="shared" si="5"/>
        <v>0</v>
      </c>
    </row>
    <row r="43" spans="1:14" s="17" customFormat="1" ht="28.5" customHeight="1" x14ac:dyDescent="0.15">
      <c r="A43" s="44" t="s">
        <v>53</v>
      </c>
      <c r="B43" s="86" t="s">
        <v>907</v>
      </c>
      <c r="C43" s="46">
        <v>35</v>
      </c>
      <c r="D43" s="78" t="s">
        <v>92</v>
      </c>
      <c r="E43" s="44"/>
      <c r="F43" s="47"/>
      <c r="G43" s="48"/>
      <c r="H43" s="48"/>
      <c r="I43" s="49"/>
      <c r="J43" s="41"/>
      <c r="K43" s="40"/>
      <c r="L43" s="41">
        <f t="shared" ref="L43:L54" si="6">J43*K43</f>
        <v>0</v>
      </c>
      <c r="M43" s="42">
        <f t="shared" ref="M43:M54" si="7">J43+L43</f>
        <v>0</v>
      </c>
      <c r="N43" s="43">
        <f t="shared" ref="N43:N54" si="8">$C43*M43</f>
        <v>0</v>
      </c>
    </row>
    <row r="44" spans="1:14" s="17" customFormat="1" ht="28.5" customHeight="1" x14ac:dyDescent="0.15">
      <c r="A44" s="44" t="s">
        <v>54</v>
      </c>
      <c r="B44" s="86" t="s">
        <v>966</v>
      </c>
      <c r="C44" s="46">
        <v>30</v>
      </c>
      <c r="D44" s="78" t="s">
        <v>92</v>
      </c>
      <c r="E44" s="44"/>
      <c r="F44" s="47"/>
      <c r="G44" s="174"/>
      <c r="H44" s="48"/>
      <c r="I44" s="49"/>
      <c r="J44" s="41"/>
      <c r="K44" s="40"/>
      <c r="L44" s="41">
        <f t="shared" si="6"/>
        <v>0</v>
      </c>
      <c r="M44" s="42">
        <f t="shared" si="7"/>
        <v>0</v>
      </c>
      <c r="N44" s="43">
        <f t="shared" si="8"/>
        <v>0</v>
      </c>
    </row>
    <row r="45" spans="1:14" s="17" customFormat="1" ht="28.5" customHeight="1" x14ac:dyDescent="0.15">
      <c r="A45" s="44" t="s">
        <v>55</v>
      </c>
      <c r="B45" s="159" t="s">
        <v>902</v>
      </c>
      <c r="C45" s="83">
        <v>10</v>
      </c>
      <c r="D45" s="96" t="s">
        <v>92</v>
      </c>
      <c r="E45" s="103"/>
      <c r="F45" s="104"/>
      <c r="G45" s="105"/>
      <c r="H45" s="105"/>
      <c r="I45" s="106"/>
      <c r="J45" s="41"/>
      <c r="K45" s="121"/>
      <c r="L45" s="41">
        <f t="shared" si="6"/>
        <v>0</v>
      </c>
      <c r="M45" s="42">
        <f t="shared" si="7"/>
        <v>0</v>
      </c>
      <c r="N45" s="43">
        <f t="shared" si="8"/>
        <v>0</v>
      </c>
    </row>
    <row r="46" spans="1:14" s="17" customFormat="1" ht="28.5" customHeight="1" x14ac:dyDescent="0.15">
      <c r="A46" s="44" t="s">
        <v>56</v>
      </c>
      <c r="B46" s="159" t="s">
        <v>904</v>
      </c>
      <c r="C46" s="83">
        <v>40</v>
      </c>
      <c r="D46" s="96" t="s">
        <v>92</v>
      </c>
      <c r="E46" s="103"/>
      <c r="F46" s="104"/>
      <c r="G46" s="105"/>
      <c r="H46" s="105"/>
      <c r="I46" s="106"/>
      <c r="J46" s="41"/>
      <c r="K46" s="121"/>
      <c r="L46" s="41">
        <f t="shared" si="6"/>
        <v>0</v>
      </c>
      <c r="M46" s="42">
        <f t="shared" si="7"/>
        <v>0</v>
      </c>
      <c r="N46" s="43">
        <f t="shared" si="8"/>
        <v>0</v>
      </c>
    </row>
    <row r="47" spans="1:14" s="17" customFormat="1" ht="28.5" customHeight="1" x14ac:dyDescent="0.15">
      <c r="A47" s="44" t="s">
        <v>57</v>
      </c>
      <c r="B47" s="159" t="s">
        <v>903</v>
      </c>
      <c r="C47" s="83">
        <v>10</v>
      </c>
      <c r="D47" s="96" t="s">
        <v>92</v>
      </c>
      <c r="E47" s="103"/>
      <c r="F47" s="104"/>
      <c r="G47" s="105"/>
      <c r="H47" s="105"/>
      <c r="I47" s="106"/>
      <c r="J47" s="41"/>
      <c r="K47" s="121"/>
      <c r="L47" s="41">
        <f t="shared" si="6"/>
        <v>0</v>
      </c>
      <c r="M47" s="42">
        <f t="shared" si="7"/>
        <v>0</v>
      </c>
      <c r="N47" s="43">
        <f t="shared" si="8"/>
        <v>0</v>
      </c>
    </row>
    <row r="48" spans="1:14" s="17" customFormat="1" ht="28.5" customHeight="1" x14ac:dyDescent="0.15">
      <c r="A48" s="44" t="s">
        <v>38</v>
      </c>
      <c r="B48" s="159" t="s">
        <v>900</v>
      </c>
      <c r="C48" s="83">
        <v>15</v>
      </c>
      <c r="D48" s="96" t="s">
        <v>92</v>
      </c>
      <c r="E48" s="103"/>
      <c r="F48" s="104"/>
      <c r="G48" s="105"/>
      <c r="H48" s="105"/>
      <c r="I48" s="106"/>
      <c r="J48" s="41"/>
      <c r="K48" s="121"/>
      <c r="L48" s="41">
        <f t="shared" si="6"/>
        <v>0</v>
      </c>
      <c r="M48" s="42">
        <f t="shared" si="7"/>
        <v>0</v>
      </c>
      <c r="N48" s="43">
        <f t="shared" si="8"/>
        <v>0</v>
      </c>
    </row>
    <row r="49" spans="1:14" s="17" customFormat="1" ht="28.5" customHeight="1" x14ac:dyDescent="0.15">
      <c r="A49" s="44" t="s">
        <v>58</v>
      </c>
      <c r="B49" s="159" t="s">
        <v>905</v>
      </c>
      <c r="C49" s="83">
        <v>45</v>
      </c>
      <c r="D49" s="96" t="s">
        <v>92</v>
      </c>
      <c r="E49" s="103"/>
      <c r="F49" s="104"/>
      <c r="G49" s="105"/>
      <c r="H49" s="105"/>
      <c r="I49" s="106"/>
      <c r="J49" s="41"/>
      <c r="K49" s="121"/>
      <c r="L49" s="41">
        <f t="shared" si="6"/>
        <v>0</v>
      </c>
      <c r="M49" s="42">
        <f t="shared" si="7"/>
        <v>0</v>
      </c>
      <c r="N49" s="43">
        <f t="shared" si="8"/>
        <v>0</v>
      </c>
    </row>
    <row r="50" spans="1:14" s="17" customFormat="1" ht="28.5" customHeight="1" x14ac:dyDescent="0.15">
      <c r="A50" s="44" t="s">
        <v>59</v>
      </c>
      <c r="B50" s="159" t="s">
        <v>901</v>
      </c>
      <c r="C50" s="83">
        <v>25</v>
      </c>
      <c r="D50" s="96" t="s">
        <v>92</v>
      </c>
      <c r="E50" s="103"/>
      <c r="F50" s="104"/>
      <c r="G50" s="105"/>
      <c r="H50" s="105"/>
      <c r="I50" s="106"/>
      <c r="J50" s="41"/>
      <c r="K50" s="121"/>
      <c r="L50" s="41">
        <f t="shared" si="6"/>
        <v>0</v>
      </c>
      <c r="M50" s="42">
        <f t="shared" si="7"/>
        <v>0</v>
      </c>
      <c r="N50" s="43">
        <f t="shared" si="8"/>
        <v>0</v>
      </c>
    </row>
    <row r="51" spans="1:14" s="17" customFormat="1" ht="28.5" customHeight="1" x14ac:dyDescent="0.15">
      <c r="A51" s="44" t="s">
        <v>67</v>
      </c>
      <c r="B51" s="90" t="s">
        <v>906</v>
      </c>
      <c r="C51" s="129">
        <v>75</v>
      </c>
      <c r="D51" s="186" t="s">
        <v>92</v>
      </c>
      <c r="E51" s="177"/>
      <c r="F51" s="178"/>
      <c r="G51" s="179"/>
      <c r="H51" s="105"/>
      <c r="I51" s="106"/>
      <c r="J51" s="41"/>
      <c r="K51" s="121"/>
      <c r="L51" s="41">
        <f t="shared" si="6"/>
        <v>0</v>
      </c>
      <c r="M51" s="42">
        <f t="shared" si="7"/>
        <v>0</v>
      </c>
      <c r="N51" s="43">
        <f t="shared" si="8"/>
        <v>0</v>
      </c>
    </row>
    <row r="52" spans="1:14" s="17" customFormat="1" ht="28.5" customHeight="1" x14ac:dyDescent="0.15">
      <c r="A52" s="44" t="s">
        <v>68</v>
      </c>
      <c r="B52" s="90" t="s">
        <v>242</v>
      </c>
      <c r="C52" s="130">
        <v>70</v>
      </c>
      <c r="D52" s="176" t="s">
        <v>92</v>
      </c>
      <c r="E52" s="177"/>
      <c r="F52" s="178"/>
      <c r="G52" s="179"/>
      <c r="H52" s="105"/>
      <c r="I52" s="106"/>
      <c r="J52" s="41"/>
      <c r="K52" s="121"/>
      <c r="L52" s="41">
        <f t="shared" si="6"/>
        <v>0</v>
      </c>
      <c r="M52" s="42">
        <f t="shared" si="7"/>
        <v>0</v>
      </c>
      <c r="N52" s="43">
        <f t="shared" si="8"/>
        <v>0</v>
      </c>
    </row>
    <row r="53" spans="1:14" s="17" customFormat="1" ht="28.5" customHeight="1" x14ac:dyDescent="0.15">
      <c r="A53" s="44" t="s">
        <v>69</v>
      </c>
      <c r="B53" s="90" t="s">
        <v>294</v>
      </c>
      <c r="C53" s="130">
        <v>63</v>
      </c>
      <c r="D53" s="176" t="s">
        <v>92</v>
      </c>
      <c r="E53" s="177"/>
      <c r="F53" s="178"/>
      <c r="G53" s="179"/>
      <c r="H53" s="105"/>
      <c r="I53" s="106"/>
      <c r="J53" s="41"/>
      <c r="K53" s="121"/>
      <c r="L53" s="41">
        <f t="shared" si="6"/>
        <v>0</v>
      </c>
      <c r="M53" s="42">
        <f t="shared" si="7"/>
        <v>0</v>
      </c>
      <c r="N53" s="43">
        <f t="shared" si="8"/>
        <v>0</v>
      </c>
    </row>
    <row r="54" spans="1:14" s="17" customFormat="1" ht="28.5" customHeight="1" thickBot="1" x14ac:dyDescent="0.2">
      <c r="A54" s="44" t="s">
        <v>70</v>
      </c>
      <c r="B54" s="159" t="s">
        <v>750</v>
      </c>
      <c r="C54" s="83">
        <v>280</v>
      </c>
      <c r="D54" s="96" t="s">
        <v>92</v>
      </c>
      <c r="E54" s="103"/>
      <c r="F54" s="104"/>
      <c r="G54" s="105"/>
      <c r="H54" s="105"/>
      <c r="I54" s="106"/>
      <c r="J54" s="41"/>
      <c r="K54" s="121"/>
      <c r="L54" s="41">
        <f t="shared" si="6"/>
        <v>0</v>
      </c>
      <c r="M54" s="42">
        <f t="shared" si="7"/>
        <v>0</v>
      </c>
      <c r="N54" s="43">
        <f t="shared" si="8"/>
        <v>0</v>
      </c>
    </row>
    <row r="55" spans="1:14" ht="23.25" customHeight="1" thickBot="1" x14ac:dyDescent="0.25">
      <c r="A55" s="277" t="s">
        <v>87</v>
      </c>
      <c r="B55" s="278"/>
      <c r="C55" s="278"/>
      <c r="D55" s="278"/>
      <c r="E55" s="131"/>
      <c r="F55" s="132"/>
      <c r="G55" s="133"/>
      <c r="H55" s="132"/>
      <c r="I55" s="134"/>
      <c r="J55" s="219">
        <f>SUM(J16:J54)</f>
        <v>0</v>
      </c>
      <c r="K55" s="135"/>
      <c r="L55" s="132"/>
      <c r="M55" s="132"/>
      <c r="N55" s="136">
        <f>SUM(N16:N54)</f>
        <v>0</v>
      </c>
    </row>
    <row r="56" spans="1:14" s="17" customFormat="1" ht="20.25" customHeight="1" x14ac:dyDescent="0.15">
      <c r="A56" s="109"/>
      <c r="B56" s="109"/>
      <c r="C56" s="51"/>
      <c r="D56" s="7"/>
      <c r="E56" s="109"/>
      <c r="F56" s="109"/>
      <c r="G56" s="109"/>
      <c r="H56" s="109"/>
      <c r="I56" s="109"/>
      <c r="J56" s="109"/>
      <c r="K56" s="109"/>
      <c r="L56" s="109"/>
      <c r="M56" s="109"/>
      <c r="N56" s="109"/>
    </row>
    <row r="57" spans="1:14" s="17" customFormat="1" ht="19.5" customHeight="1" x14ac:dyDescent="0.15">
      <c r="A57" s="13" t="s">
        <v>21</v>
      </c>
      <c r="B57" s="13"/>
      <c r="C57" s="12"/>
      <c r="D57" s="14"/>
      <c r="E57" s="13"/>
      <c r="G57" s="7"/>
      <c r="H57" s="7" t="s">
        <v>22</v>
      </c>
      <c r="I57" s="270" t="s">
        <v>23</v>
      </c>
      <c r="J57" s="270"/>
      <c r="K57" s="270"/>
      <c r="L57" s="270"/>
      <c r="M57" s="271"/>
      <c r="N57" s="271"/>
    </row>
  </sheetData>
  <mergeCells count="28">
    <mergeCell ref="E15:F15"/>
    <mergeCell ref="A55:D55"/>
    <mergeCell ref="I57:L57"/>
    <mergeCell ref="M57:N5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&amp;L&amp;8Vrtec Tržič&amp;C&amp;"Tahoma,Navadno Ležeče"&amp;8Javni razpis za oddajo javnega naročila blaga po odprtem postopku:
SUKCESIVNA DOBAVA ŽIVIL&amp;R&amp;"Tahoma,Krepko"&amp;8OBRAZEC št. 11/27
</oddHeader>
    <oddFooter>&amp;C&amp;8stran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564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665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10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13">
        <v>6</v>
      </c>
      <c r="H15" s="26">
        <v>7</v>
      </c>
      <c r="I15" s="27">
        <v>8</v>
      </c>
      <c r="J15" s="28">
        <v>9</v>
      </c>
      <c r="K15" s="113">
        <v>10</v>
      </c>
      <c r="L15" s="113">
        <v>11</v>
      </c>
      <c r="M15" s="28">
        <v>12</v>
      </c>
      <c r="N15" s="29">
        <v>13</v>
      </c>
    </row>
    <row r="16" spans="1:14" s="17" customFormat="1" ht="25.5" customHeight="1" x14ac:dyDescent="0.15">
      <c r="A16" s="217" t="s">
        <v>24</v>
      </c>
      <c r="B16" s="126" t="s">
        <v>753</v>
      </c>
      <c r="C16" s="31">
        <v>60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25.5" customHeight="1" x14ac:dyDescent="0.15">
      <c r="A17" s="44" t="s">
        <v>25</v>
      </c>
      <c r="B17" s="86" t="s">
        <v>751</v>
      </c>
      <c r="C17" s="46">
        <v>273</v>
      </c>
      <c r="D17" s="78" t="s">
        <v>1184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25.5" customHeight="1" x14ac:dyDescent="0.15">
      <c r="A18" s="44" t="s">
        <v>26</v>
      </c>
      <c r="B18" s="86" t="s">
        <v>391</v>
      </c>
      <c r="C18" s="46">
        <v>50</v>
      </c>
      <c r="D18" s="78" t="s">
        <v>92</v>
      </c>
      <c r="E18" s="44"/>
      <c r="F18" s="47"/>
      <c r="G18" s="48"/>
      <c r="H18" s="48"/>
      <c r="I18" s="49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25.5" customHeight="1" thickBot="1" x14ac:dyDescent="0.2">
      <c r="A19" s="19" t="s">
        <v>27</v>
      </c>
      <c r="B19" s="235" t="s">
        <v>390</v>
      </c>
      <c r="C19" s="52">
        <v>50</v>
      </c>
      <c r="D19" s="77" t="s">
        <v>92</v>
      </c>
      <c r="E19" s="19"/>
      <c r="F19" s="212"/>
      <c r="G19" s="53"/>
      <c r="H19" s="53"/>
      <c r="I19" s="54"/>
      <c r="J19" s="55"/>
      <c r="K19" s="56"/>
      <c r="L19" s="55">
        <f>J19*K19</f>
        <v>0</v>
      </c>
      <c r="M19" s="57">
        <f>J19+L19</f>
        <v>0</v>
      </c>
      <c r="N19" s="58">
        <f>$C19*M19</f>
        <v>0</v>
      </c>
    </row>
    <row r="20" spans="1:14" ht="23.25" customHeight="1" thickBot="1" x14ac:dyDescent="0.25">
      <c r="A20" s="268" t="s">
        <v>88</v>
      </c>
      <c r="B20" s="269"/>
      <c r="C20" s="269"/>
      <c r="D20" s="269"/>
      <c r="E20" s="59"/>
      <c r="F20" s="60"/>
      <c r="G20" s="61"/>
      <c r="H20" s="60"/>
      <c r="I20" s="62"/>
      <c r="J20" s="220">
        <f>SUM(J16:J19)</f>
        <v>0</v>
      </c>
      <c r="K20" s="63"/>
      <c r="L20" s="60"/>
      <c r="M20" s="60"/>
      <c r="N20" s="64">
        <f>SUM(N16:N19)</f>
        <v>0</v>
      </c>
    </row>
    <row r="21" spans="1:14" s="17" customFormat="1" ht="20.25" customHeight="1" x14ac:dyDescent="0.15">
      <c r="A21" s="114"/>
      <c r="B21" s="114"/>
      <c r="C21" s="51"/>
      <c r="D21" s="7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270" t="s">
        <v>23</v>
      </c>
      <c r="J22" s="270"/>
      <c r="K22" s="270"/>
      <c r="L22" s="270"/>
      <c r="M22" s="271"/>
      <c r="N22" s="271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&amp;L&amp;8Vrtec Tržič&amp;C&amp;"Tahoma,Navadno Ležeče"&amp;8Javni razpis za oddajo javnega naročila blaga po odprtem postopku:
SUKCESIVNA DOBAVA ŽIVIL&amp;R&amp;"Tahoma,Krepko"&amp;8OBRAZEC št. 11/28
</oddHeader>
    <oddFooter>&amp;C&amp;8stran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N54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565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668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3" customHeight="1" x14ac:dyDescent="0.15">
      <c r="A16" s="217" t="s">
        <v>24</v>
      </c>
      <c r="B16" s="236" t="s">
        <v>754</v>
      </c>
      <c r="C16" s="31">
        <v>6</v>
      </c>
      <c r="D16" s="76" t="s">
        <v>755</v>
      </c>
      <c r="E16" s="217"/>
      <c r="F16" s="211"/>
      <c r="G16" s="32"/>
      <c r="H16" s="32"/>
      <c r="I16" s="33"/>
      <c r="J16" s="34"/>
      <c r="K16" s="35"/>
      <c r="L16" s="34">
        <f t="shared" ref="L16:L51" si="0">J16*K16</f>
        <v>0</v>
      </c>
      <c r="M16" s="36">
        <f t="shared" ref="M16:M51" si="1">J16+L16</f>
        <v>0</v>
      </c>
      <c r="N16" s="37">
        <f t="shared" ref="N16:N51" si="2">$C16*M16</f>
        <v>0</v>
      </c>
    </row>
    <row r="17" spans="1:14" s="17" customFormat="1" ht="33" customHeight="1" x14ac:dyDescent="0.15">
      <c r="A17" s="44" t="s">
        <v>25</v>
      </c>
      <c r="B17" s="88" t="s">
        <v>458</v>
      </c>
      <c r="C17" s="46">
        <v>87</v>
      </c>
      <c r="D17" s="78" t="s">
        <v>124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7.5" customHeight="1" x14ac:dyDescent="0.15">
      <c r="A18" s="44" t="s">
        <v>26</v>
      </c>
      <c r="B18" s="88" t="s">
        <v>464</v>
      </c>
      <c r="C18" s="46">
        <v>70</v>
      </c>
      <c r="D18" s="78" t="s">
        <v>124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7.5" customHeight="1" x14ac:dyDescent="0.15">
      <c r="A19" s="44" t="s">
        <v>27</v>
      </c>
      <c r="B19" s="88" t="s">
        <v>457</v>
      </c>
      <c r="C19" s="46">
        <v>87</v>
      </c>
      <c r="D19" s="78" t="s">
        <v>124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3" customHeight="1" x14ac:dyDescent="0.15">
      <c r="A20" s="44" t="s">
        <v>28</v>
      </c>
      <c r="B20" s="88" t="s">
        <v>459</v>
      </c>
      <c r="C20" s="46">
        <v>87</v>
      </c>
      <c r="D20" s="78" t="s">
        <v>124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3" customHeight="1" x14ac:dyDescent="0.15">
      <c r="A21" s="44" t="s">
        <v>29</v>
      </c>
      <c r="B21" s="88" t="s">
        <v>763</v>
      </c>
      <c r="C21" s="46">
        <v>70</v>
      </c>
      <c r="D21" s="78" t="s">
        <v>124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3" customHeight="1" x14ac:dyDescent="0.15">
      <c r="A22" s="44" t="s">
        <v>30</v>
      </c>
      <c r="B22" s="88" t="s">
        <v>766</v>
      </c>
      <c r="C22" s="46">
        <v>20</v>
      </c>
      <c r="D22" s="78" t="s">
        <v>124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3" customHeight="1" x14ac:dyDescent="0.15">
      <c r="A23" s="44" t="s">
        <v>31</v>
      </c>
      <c r="B23" s="88" t="s">
        <v>462</v>
      </c>
      <c r="C23" s="46">
        <v>70</v>
      </c>
      <c r="D23" s="78" t="s">
        <v>124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3" customHeight="1" x14ac:dyDescent="0.15">
      <c r="A24" s="44" t="s">
        <v>32</v>
      </c>
      <c r="B24" s="88" t="s">
        <v>455</v>
      </c>
      <c r="C24" s="46">
        <v>87</v>
      </c>
      <c r="D24" s="78" t="s">
        <v>124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3" customHeight="1" x14ac:dyDescent="0.15">
      <c r="A25" s="44" t="s">
        <v>33</v>
      </c>
      <c r="B25" s="88" t="s">
        <v>765</v>
      </c>
      <c r="C25" s="46">
        <v>70</v>
      </c>
      <c r="D25" s="78" t="s">
        <v>124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3" customHeight="1" x14ac:dyDescent="0.15">
      <c r="A26" s="44" t="s">
        <v>34</v>
      </c>
      <c r="B26" s="88" t="s">
        <v>461</v>
      </c>
      <c r="C26" s="46">
        <v>70</v>
      </c>
      <c r="D26" s="78" t="s">
        <v>124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3" customHeight="1" x14ac:dyDescent="0.15">
      <c r="A27" s="44" t="s">
        <v>35</v>
      </c>
      <c r="B27" s="88" t="s">
        <v>454</v>
      </c>
      <c r="C27" s="46">
        <v>87</v>
      </c>
      <c r="D27" s="78" t="s">
        <v>124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3" customHeight="1" x14ac:dyDescent="0.15">
      <c r="A28" s="44" t="s">
        <v>36</v>
      </c>
      <c r="B28" s="88" t="s">
        <v>767</v>
      </c>
      <c r="C28" s="46">
        <v>70</v>
      </c>
      <c r="D28" s="78" t="s">
        <v>124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3" customHeight="1" x14ac:dyDescent="0.15">
      <c r="A29" s="44" t="s">
        <v>37</v>
      </c>
      <c r="B29" s="88" t="s">
        <v>463</v>
      </c>
      <c r="C29" s="46">
        <v>70</v>
      </c>
      <c r="D29" s="78" t="s">
        <v>124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3" customHeight="1" x14ac:dyDescent="0.15">
      <c r="A30" s="44" t="s">
        <v>40</v>
      </c>
      <c r="B30" s="88" t="s">
        <v>456</v>
      </c>
      <c r="C30" s="46">
        <v>87</v>
      </c>
      <c r="D30" s="78" t="s">
        <v>124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3" customHeight="1" x14ac:dyDescent="0.15">
      <c r="A31" s="44" t="s">
        <v>41</v>
      </c>
      <c r="B31" s="88" t="s">
        <v>764</v>
      </c>
      <c r="C31" s="46">
        <v>70</v>
      </c>
      <c r="D31" s="78" t="s">
        <v>124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3" customHeight="1" x14ac:dyDescent="0.15">
      <c r="A32" s="44" t="s">
        <v>42</v>
      </c>
      <c r="B32" s="88" t="s">
        <v>460</v>
      </c>
      <c r="C32" s="46">
        <v>87</v>
      </c>
      <c r="D32" s="78" t="s">
        <v>124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3" customHeight="1" x14ac:dyDescent="0.15">
      <c r="A33" s="44" t="s">
        <v>43</v>
      </c>
      <c r="B33" s="88" t="s">
        <v>768</v>
      </c>
      <c r="C33" s="46">
        <v>70</v>
      </c>
      <c r="D33" s="78" t="s">
        <v>124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3" customHeight="1" x14ac:dyDescent="0.15">
      <c r="A34" s="44" t="s">
        <v>44</v>
      </c>
      <c r="B34" s="88" t="s">
        <v>769</v>
      </c>
      <c r="C34" s="46">
        <v>12</v>
      </c>
      <c r="D34" s="78" t="s">
        <v>755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3" customHeight="1" x14ac:dyDescent="0.15">
      <c r="A35" s="44" t="s">
        <v>45</v>
      </c>
      <c r="B35" s="88" t="s">
        <v>528</v>
      </c>
      <c r="C35" s="46">
        <v>48</v>
      </c>
      <c r="D35" s="78" t="s">
        <v>248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3" customHeight="1" x14ac:dyDescent="0.15">
      <c r="A36" s="44" t="s">
        <v>46</v>
      </c>
      <c r="B36" s="87" t="s">
        <v>453</v>
      </c>
      <c r="C36" s="46">
        <v>6</v>
      </c>
      <c r="D36" s="78" t="s">
        <v>761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3" customHeight="1" x14ac:dyDescent="0.15">
      <c r="A37" s="44" t="s">
        <v>47</v>
      </c>
      <c r="B37" s="87" t="s">
        <v>452</v>
      </c>
      <c r="C37" s="46">
        <v>6</v>
      </c>
      <c r="D37" s="78" t="s">
        <v>761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3" customHeight="1" x14ac:dyDescent="0.15">
      <c r="A38" s="44" t="s">
        <v>48</v>
      </c>
      <c r="B38" s="87" t="s">
        <v>756</v>
      </c>
      <c r="C38" s="46">
        <v>2</v>
      </c>
      <c r="D38" s="78" t="s">
        <v>761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33" customHeight="1" x14ac:dyDescent="0.15">
      <c r="A39" s="44" t="s">
        <v>49</v>
      </c>
      <c r="B39" s="88" t="s">
        <v>1185</v>
      </c>
      <c r="C39" s="46">
        <v>2</v>
      </c>
      <c r="D39" s="78" t="s">
        <v>761</v>
      </c>
      <c r="E39" s="44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33" customHeight="1" x14ac:dyDescent="0.15">
      <c r="A40" s="44" t="s">
        <v>50</v>
      </c>
      <c r="B40" s="88" t="s">
        <v>771</v>
      </c>
      <c r="C40" s="46">
        <v>10</v>
      </c>
      <c r="D40" s="78" t="s">
        <v>124</v>
      </c>
      <c r="E40" s="44"/>
      <c r="F40" s="47"/>
      <c r="G40" s="48"/>
      <c r="H40" s="48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33" customHeight="1" x14ac:dyDescent="0.15">
      <c r="A41" s="44" t="s">
        <v>51</v>
      </c>
      <c r="B41" s="87" t="s">
        <v>757</v>
      </c>
      <c r="C41" s="46">
        <v>2</v>
      </c>
      <c r="D41" s="78" t="s">
        <v>761</v>
      </c>
      <c r="E41" s="44"/>
      <c r="F41" s="47"/>
      <c r="G41" s="48"/>
      <c r="H41" s="48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30.75" customHeight="1" x14ac:dyDescent="0.15">
      <c r="A42" s="44" t="s">
        <v>52</v>
      </c>
      <c r="B42" s="88" t="s">
        <v>759</v>
      </c>
      <c r="C42" s="46">
        <v>2</v>
      </c>
      <c r="D42" s="78" t="s">
        <v>761</v>
      </c>
      <c r="E42" s="44"/>
      <c r="F42" s="47"/>
      <c r="G42" s="48"/>
      <c r="H42" s="48"/>
      <c r="I42" s="49"/>
      <c r="J42" s="41"/>
      <c r="K42" s="40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30.75" customHeight="1" x14ac:dyDescent="0.15">
      <c r="A43" s="44" t="s">
        <v>53</v>
      </c>
      <c r="B43" s="88" t="s">
        <v>770</v>
      </c>
      <c r="C43" s="46">
        <v>11</v>
      </c>
      <c r="D43" s="78" t="s">
        <v>124</v>
      </c>
      <c r="E43" s="44"/>
      <c r="F43" s="47"/>
      <c r="G43" s="48"/>
      <c r="H43" s="48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30.75" customHeight="1" x14ac:dyDescent="0.15">
      <c r="A44" s="44" t="s">
        <v>54</v>
      </c>
      <c r="B44" s="88" t="s">
        <v>1186</v>
      </c>
      <c r="C44" s="46">
        <v>6</v>
      </c>
      <c r="D44" s="78" t="s">
        <v>761</v>
      </c>
      <c r="E44" s="44"/>
      <c r="F44" s="47"/>
      <c r="G44" s="48"/>
      <c r="H44" s="48"/>
      <c r="I44" s="49"/>
      <c r="J44" s="41"/>
      <c r="K44" s="40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30.75" customHeight="1" x14ac:dyDescent="0.15">
      <c r="A45" s="44" t="s">
        <v>55</v>
      </c>
      <c r="B45" s="88" t="s">
        <v>1187</v>
      </c>
      <c r="C45" s="46">
        <v>11</v>
      </c>
      <c r="D45" s="78" t="s">
        <v>124</v>
      </c>
      <c r="E45" s="44"/>
      <c r="F45" s="47"/>
      <c r="G45" s="48"/>
      <c r="H45" s="48"/>
      <c r="I45" s="49"/>
      <c r="J45" s="41"/>
      <c r="K45" s="40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30.75" customHeight="1" x14ac:dyDescent="0.15">
      <c r="A46" s="44" t="s">
        <v>56</v>
      </c>
      <c r="B46" s="88" t="s">
        <v>760</v>
      </c>
      <c r="C46" s="46">
        <v>2</v>
      </c>
      <c r="D46" s="78" t="s">
        <v>761</v>
      </c>
      <c r="E46" s="44"/>
      <c r="F46" s="47"/>
      <c r="G46" s="48"/>
      <c r="H46" s="48"/>
      <c r="I46" s="49"/>
      <c r="J46" s="41"/>
      <c r="K46" s="40"/>
      <c r="L46" s="41">
        <f t="shared" si="0"/>
        <v>0</v>
      </c>
      <c r="M46" s="42">
        <f t="shared" si="1"/>
        <v>0</v>
      </c>
      <c r="N46" s="43">
        <f t="shared" si="2"/>
        <v>0</v>
      </c>
    </row>
    <row r="47" spans="1:14" s="17" customFormat="1" ht="30.75" customHeight="1" x14ac:dyDescent="0.15">
      <c r="A47" s="44" t="s">
        <v>57</v>
      </c>
      <c r="B47" s="88" t="s">
        <v>758</v>
      </c>
      <c r="C47" s="46">
        <v>2</v>
      </c>
      <c r="D47" s="78" t="s">
        <v>761</v>
      </c>
      <c r="E47" s="44"/>
      <c r="F47" s="47"/>
      <c r="G47" s="48"/>
      <c r="H47" s="48"/>
      <c r="I47" s="49"/>
      <c r="J47" s="41"/>
      <c r="K47" s="40"/>
      <c r="L47" s="41">
        <f t="shared" si="0"/>
        <v>0</v>
      </c>
      <c r="M47" s="42">
        <f t="shared" si="1"/>
        <v>0</v>
      </c>
      <c r="N47" s="43">
        <f t="shared" si="2"/>
        <v>0</v>
      </c>
    </row>
    <row r="48" spans="1:14" s="17" customFormat="1" ht="30.75" customHeight="1" x14ac:dyDescent="0.15">
      <c r="A48" s="44" t="s">
        <v>38</v>
      </c>
      <c r="B48" s="88" t="s">
        <v>1188</v>
      </c>
      <c r="C48" s="46">
        <v>190</v>
      </c>
      <c r="D48" s="78" t="s">
        <v>755</v>
      </c>
      <c r="E48" s="44"/>
      <c r="F48" s="47"/>
      <c r="G48" s="48"/>
      <c r="H48" s="48"/>
      <c r="I48" s="49"/>
      <c r="J48" s="41"/>
      <c r="K48" s="40"/>
      <c r="L48" s="41">
        <f t="shared" si="0"/>
        <v>0</v>
      </c>
      <c r="M48" s="42">
        <f t="shared" si="1"/>
        <v>0</v>
      </c>
      <c r="N48" s="43">
        <f t="shared" si="2"/>
        <v>0</v>
      </c>
    </row>
    <row r="49" spans="1:14" s="17" customFormat="1" ht="30.75" customHeight="1" x14ac:dyDescent="0.15">
      <c r="A49" s="44" t="s">
        <v>58</v>
      </c>
      <c r="B49" s="88" t="s">
        <v>247</v>
      </c>
      <c r="C49" s="46">
        <v>71</v>
      </c>
      <c r="D49" s="78" t="s">
        <v>248</v>
      </c>
      <c r="E49" s="44"/>
      <c r="F49" s="47"/>
      <c r="G49" s="48"/>
      <c r="H49" s="48"/>
      <c r="I49" s="49"/>
      <c r="J49" s="41"/>
      <c r="K49" s="40"/>
      <c r="L49" s="41">
        <f t="shared" si="0"/>
        <v>0</v>
      </c>
      <c r="M49" s="42">
        <f t="shared" si="1"/>
        <v>0</v>
      </c>
      <c r="N49" s="43">
        <f t="shared" si="2"/>
        <v>0</v>
      </c>
    </row>
    <row r="50" spans="1:14" s="17" customFormat="1" ht="30.75" customHeight="1" x14ac:dyDescent="0.15">
      <c r="A50" s="44" t="s">
        <v>59</v>
      </c>
      <c r="B50" s="88" t="s">
        <v>315</v>
      </c>
      <c r="C50" s="46">
        <v>20</v>
      </c>
      <c r="D50" s="78" t="s">
        <v>248</v>
      </c>
      <c r="E50" s="44"/>
      <c r="F50" s="47"/>
      <c r="G50" s="48"/>
      <c r="H50" s="48"/>
      <c r="I50" s="49"/>
      <c r="J50" s="41"/>
      <c r="K50" s="40"/>
      <c r="L50" s="41">
        <f t="shared" si="0"/>
        <v>0</v>
      </c>
      <c r="M50" s="42">
        <f t="shared" si="1"/>
        <v>0</v>
      </c>
      <c r="N50" s="43">
        <f t="shared" si="2"/>
        <v>0</v>
      </c>
    </row>
    <row r="51" spans="1:14" s="17" customFormat="1" ht="30.75" customHeight="1" thickBot="1" x14ac:dyDescent="0.2">
      <c r="A51" s="19" t="s">
        <v>67</v>
      </c>
      <c r="B51" s="237" t="s">
        <v>243</v>
      </c>
      <c r="C51" s="52">
        <v>24</v>
      </c>
      <c r="D51" s="77" t="s">
        <v>124</v>
      </c>
      <c r="E51" s="19"/>
      <c r="F51" s="212"/>
      <c r="G51" s="53"/>
      <c r="H51" s="53"/>
      <c r="I51" s="54"/>
      <c r="J51" s="55"/>
      <c r="K51" s="56"/>
      <c r="L51" s="55">
        <f t="shared" si="0"/>
        <v>0</v>
      </c>
      <c r="M51" s="57">
        <f t="shared" si="1"/>
        <v>0</v>
      </c>
      <c r="N51" s="58">
        <f t="shared" si="2"/>
        <v>0</v>
      </c>
    </row>
    <row r="52" spans="1:14" ht="23.25" customHeight="1" thickBot="1" x14ac:dyDescent="0.25">
      <c r="A52" s="277" t="s">
        <v>90</v>
      </c>
      <c r="B52" s="278"/>
      <c r="C52" s="278"/>
      <c r="D52" s="278"/>
      <c r="E52" s="131"/>
      <c r="F52" s="132"/>
      <c r="G52" s="133"/>
      <c r="H52" s="132"/>
      <c r="I52" s="134"/>
      <c r="J52" s="219">
        <f>SUM(J16:J51)</f>
        <v>0</v>
      </c>
      <c r="K52" s="135"/>
      <c r="L52" s="132"/>
      <c r="M52" s="132"/>
      <c r="N52" s="136">
        <f>SUM(N16:N51)</f>
        <v>0</v>
      </c>
    </row>
    <row r="53" spans="1:14" s="17" customFormat="1" ht="20.25" customHeight="1" x14ac:dyDescent="0.15">
      <c r="A53" s="50"/>
      <c r="B53" s="50"/>
      <c r="C53" s="51"/>
      <c r="D53" s="7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14" s="17" customFormat="1" ht="19.5" customHeight="1" x14ac:dyDescent="0.15">
      <c r="A54" s="13" t="s">
        <v>21</v>
      </c>
      <c r="B54" s="13"/>
      <c r="C54" s="12"/>
      <c r="D54" s="14"/>
      <c r="E54" s="13"/>
      <c r="G54" s="7"/>
      <c r="H54" s="7" t="s">
        <v>22</v>
      </c>
      <c r="I54" s="270" t="s">
        <v>23</v>
      </c>
      <c r="J54" s="270"/>
      <c r="K54" s="270"/>
      <c r="L54" s="270"/>
      <c r="M54" s="271"/>
      <c r="N54" s="271"/>
    </row>
  </sheetData>
  <mergeCells count="28">
    <mergeCell ref="E15:F15"/>
    <mergeCell ref="A52:D52"/>
    <mergeCell ref="I54:L54"/>
    <mergeCell ref="M54:N54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11/29</oddHeader>
    <oddFooter>&amp;C&amp;8stran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1189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668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04">
        <v>6</v>
      </c>
      <c r="H15" s="26">
        <v>7</v>
      </c>
      <c r="I15" s="27">
        <v>8</v>
      </c>
      <c r="J15" s="28">
        <v>9</v>
      </c>
      <c r="K15" s="204">
        <v>10</v>
      </c>
      <c r="L15" s="204">
        <v>11</v>
      </c>
      <c r="M15" s="28">
        <v>12</v>
      </c>
      <c r="N15" s="29">
        <v>13</v>
      </c>
    </row>
    <row r="16" spans="1:14" s="17" customFormat="1" ht="33" customHeight="1" x14ac:dyDescent="0.15">
      <c r="A16" s="217" t="s">
        <v>24</v>
      </c>
      <c r="B16" s="89" t="s">
        <v>245</v>
      </c>
      <c r="C16" s="31">
        <v>87</v>
      </c>
      <c r="D16" s="76" t="s">
        <v>120</v>
      </c>
      <c r="E16" s="217"/>
      <c r="F16" s="211"/>
      <c r="G16" s="32"/>
      <c r="H16" s="32"/>
      <c r="I16" s="33"/>
      <c r="J16" s="34"/>
      <c r="K16" s="35"/>
      <c r="L16" s="34">
        <f t="shared" ref="L16:L23" si="0">J16*K16</f>
        <v>0</v>
      </c>
      <c r="M16" s="36">
        <f t="shared" ref="M16:M23" si="1">J16+L16</f>
        <v>0</v>
      </c>
      <c r="N16" s="37">
        <f t="shared" ref="N16:N23" si="2">$C16*M16</f>
        <v>0</v>
      </c>
    </row>
    <row r="17" spans="1:14" s="17" customFormat="1" ht="33" customHeight="1" x14ac:dyDescent="0.15">
      <c r="A17" s="44" t="s">
        <v>25</v>
      </c>
      <c r="B17" s="88" t="s">
        <v>1034</v>
      </c>
      <c r="C17" s="46">
        <v>12</v>
      </c>
      <c r="D17" s="78" t="s">
        <v>124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3" customHeight="1" x14ac:dyDescent="0.15">
      <c r="A18" s="44" t="s">
        <v>26</v>
      </c>
      <c r="B18" s="88" t="s">
        <v>1037</v>
      </c>
      <c r="C18" s="46">
        <v>100</v>
      </c>
      <c r="D18" s="78" t="s">
        <v>120</v>
      </c>
      <c r="E18" s="44"/>
      <c r="F18" s="47"/>
      <c r="G18" s="48"/>
      <c r="H18" s="48"/>
      <c r="I18" s="49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33" customHeight="1" x14ac:dyDescent="0.15">
      <c r="A19" s="44" t="s">
        <v>27</v>
      </c>
      <c r="B19" s="88" t="s">
        <v>1038</v>
      </c>
      <c r="C19" s="46">
        <v>72</v>
      </c>
      <c r="D19" s="78" t="s">
        <v>124</v>
      </c>
      <c r="E19" s="44"/>
      <c r="F19" s="47"/>
      <c r="G19" s="48"/>
      <c r="H19" s="48"/>
      <c r="I19" s="49"/>
      <c r="J19" s="41"/>
      <c r="K19" s="40"/>
      <c r="L19" s="41">
        <f>J19*K19</f>
        <v>0</v>
      </c>
      <c r="M19" s="42">
        <f>J19+L19</f>
        <v>0</v>
      </c>
      <c r="N19" s="43">
        <f>$C19*M19</f>
        <v>0</v>
      </c>
    </row>
    <row r="20" spans="1:14" s="17" customFormat="1" ht="33" customHeight="1" x14ac:dyDescent="0.15">
      <c r="A20" s="44" t="s">
        <v>28</v>
      </c>
      <c r="B20" s="88" t="s">
        <v>1036</v>
      </c>
      <c r="C20" s="46">
        <v>36</v>
      </c>
      <c r="D20" s="78" t="s">
        <v>120</v>
      </c>
      <c r="E20" s="44"/>
      <c r="F20" s="47"/>
      <c r="G20" s="48"/>
      <c r="H20" s="48"/>
      <c r="I20" s="49"/>
      <c r="J20" s="41"/>
      <c r="K20" s="40"/>
      <c r="L20" s="41">
        <f>J20*K20</f>
        <v>0</v>
      </c>
      <c r="M20" s="42">
        <f>J20+L20</f>
        <v>0</v>
      </c>
      <c r="N20" s="43">
        <f>$C20*M20</f>
        <v>0</v>
      </c>
    </row>
    <row r="21" spans="1:14" s="17" customFormat="1" ht="33" customHeight="1" x14ac:dyDescent="0.15">
      <c r="A21" s="44" t="s">
        <v>29</v>
      </c>
      <c r="B21" s="88" t="s">
        <v>1035</v>
      </c>
      <c r="C21" s="46">
        <v>36</v>
      </c>
      <c r="D21" s="78" t="s">
        <v>124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3" customHeight="1" x14ac:dyDescent="0.15">
      <c r="A22" s="44" t="s">
        <v>30</v>
      </c>
      <c r="B22" s="88" t="s">
        <v>762</v>
      </c>
      <c r="C22" s="46">
        <v>100</v>
      </c>
      <c r="D22" s="78" t="s">
        <v>124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3" customHeight="1" thickBot="1" x14ac:dyDescent="0.2">
      <c r="A23" s="19" t="s">
        <v>31</v>
      </c>
      <c r="B23" s="238" t="s">
        <v>246</v>
      </c>
      <c r="C23" s="52">
        <v>87</v>
      </c>
      <c r="D23" s="77" t="s">
        <v>120</v>
      </c>
      <c r="E23" s="19"/>
      <c r="F23" s="212"/>
      <c r="G23" s="53"/>
      <c r="H23" s="53"/>
      <c r="I23" s="54"/>
      <c r="J23" s="55"/>
      <c r="K23" s="56"/>
      <c r="L23" s="55">
        <f t="shared" si="0"/>
        <v>0</v>
      </c>
      <c r="M23" s="57">
        <f t="shared" si="1"/>
        <v>0</v>
      </c>
      <c r="N23" s="58">
        <f t="shared" si="2"/>
        <v>0</v>
      </c>
    </row>
    <row r="24" spans="1:14" ht="23.25" customHeight="1" thickBot="1" x14ac:dyDescent="0.25">
      <c r="A24" s="277" t="s">
        <v>1190</v>
      </c>
      <c r="B24" s="278"/>
      <c r="C24" s="278"/>
      <c r="D24" s="278"/>
      <c r="E24" s="131"/>
      <c r="F24" s="132"/>
      <c r="G24" s="133"/>
      <c r="H24" s="132"/>
      <c r="I24" s="134"/>
      <c r="J24" s="219">
        <f>SUM(J16:J23)</f>
        <v>0</v>
      </c>
      <c r="K24" s="135"/>
      <c r="L24" s="132"/>
      <c r="M24" s="132"/>
      <c r="N24" s="136">
        <f>SUM(N16:N23)</f>
        <v>0</v>
      </c>
    </row>
    <row r="25" spans="1:14" s="17" customFormat="1" ht="20.25" customHeight="1" x14ac:dyDescent="0.15">
      <c r="A25" s="205"/>
      <c r="B25" s="205"/>
      <c r="C25" s="51"/>
      <c r="D25" s="7"/>
      <c r="E25" s="205"/>
      <c r="F25" s="205"/>
      <c r="G25" s="205"/>
      <c r="H25" s="205"/>
      <c r="I25" s="205"/>
      <c r="J25" s="205"/>
      <c r="K25" s="205"/>
      <c r="L25" s="205"/>
      <c r="M25" s="205"/>
      <c r="N25" s="205"/>
    </row>
    <row r="26" spans="1:14" s="17" customFormat="1" ht="19.5" customHeight="1" x14ac:dyDescent="0.15">
      <c r="A26" s="13" t="s">
        <v>21</v>
      </c>
      <c r="B26" s="13"/>
      <c r="C26" s="12"/>
      <c r="D26" s="14"/>
      <c r="E26" s="13"/>
      <c r="G26" s="7"/>
      <c r="H26" s="7" t="s">
        <v>22</v>
      </c>
      <c r="I26" s="270" t="s">
        <v>23</v>
      </c>
      <c r="J26" s="270"/>
      <c r="K26" s="270"/>
      <c r="L26" s="270"/>
      <c r="M26" s="271"/>
      <c r="N26" s="271"/>
    </row>
  </sheetData>
  <mergeCells count="28">
    <mergeCell ref="E15:F15"/>
    <mergeCell ref="A24:D24"/>
    <mergeCell ref="I26:L26"/>
    <mergeCell ref="M26:N26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0.74803149606299213" bottom="0.74803149606299213" header="0.31496062992125984" footer="0.31496062992125984"/>
  <pageSetup paperSize="9" orientation="landscape" r:id="rId1"/>
  <headerFooter>
    <oddHeader>&amp;L&amp;8Vrtec Tržič&amp;C&amp;"Tahoma,Navadno Ležeče"&amp;8Javno naročilo blaga po odprtem postopku
za sklenitev okvirnega sporazuma: 
"Sukcesivna dobava živil"&amp;R&amp;"Tahoma,Krepko"&amp;8OBRAZEC št. 11/30</oddHeader>
    <oddFooter>&amp;C&amp;8stran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N38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566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668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9" customHeight="1" x14ac:dyDescent="0.15">
      <c r="A16" s="217" t="s">
        <v>24</v>
      </c>
      <c r="B16" s="89" t="s">
        <v>249</v>
      </c>
      <c r="C16" s="31">
        <v>10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9" customHeight="1" x14ac:dyDescent="0.15">
      <c r="A17" s="44" t="s">
        <v>25</v>
      </c>
      <c r="B17" s="88" t="s">
        <v>250</v>
      </c>
      <c r="C17" s="46">
        <v>20</v>
      </c>
      <c r="D17" s="78" t="s">
        <v>92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7.5" customHeight="1" x14ac:dyDescent="0.15">
      <c r="A18" s="44" t="s">
        <v>26</v>
      </c>
      <c r="B18" s="88" t="s">
        <v>251</v>
      </c>
      <c r="C18" s="46">
        <v>20</v>
      </c>
      <c r="D18" s="78" t="s">
        <v>92</v>
      </c>
      <c r="E18" s="44"/>
      <c r="F18" s="47"/>
      <c r="G18" s="48"/>
      <c r="H18" s="48"/>
      <c r="I18" s="49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37.5" customHeight="1" x14ac:dyDescent="0.15">
      <c r="A19" s="44" t="s">
        <v>27</v>
      </c>
      <c r="B19" s="88" t="s">
        <v>252</v>
      </c>
      <c r="C19" s="46">
        <v>40</v>
      </c>
      <c r="D19" s="78" t="s">
        <v>92</v>
      </c>
      <c r="E19" s="44"/>
      <c r="F19" s="47"/>
      <c r="G19" s="48"/>
      <c r="H19" s="48"/>
      <c r="I19" s="49"/>
      <c r="J19" s="41"/>
      <c r="K19" s="40"/>
      <c r="L19" s="41">
        <f>J19*K19</f>
        <v>0</v>
      </c>
      <c r="M19" s="42">
        <f>J19+L19</f>
        <v>0</v>
      </c>
      <c r="N19" s="43">
        <f>$C19*M19</f>
        <v>0</v>
      </c>
    </row>
    <row r="20" spans="1:14" s="17" customFormat="1" ht="37.5" customHeight="1" x14ac:dyDescent="0.15">
      <c r="A20" s="44" t="s">
        <v>28</v>
      </c>
      <c r="B20" s="88" t="s">
        <v>253</v>
      </c>
      <c r="C20" s="46">
        <v>10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>J20*K20</f>
        <v>0</v>
      </c>
      <c r="M20" s="42">
        <f>J20+L20</f>
        <v>0</v>
      </c>
      <c r="N20" s="43">
        <f>$C20*M20</f>
        <v>0</v>
      </c>
    </row>
    <row r="21" spans="1:14" s="17" customFormat="1" ht="37.5" customHeight="1" x14ac:dyDescent="0.15">
      <c r="A21" s="44" t="s">
        <v>29</v>
      </c>
      <c r="B21" s="88" t="s">
        <v>254</v>
      </c>
      <c r="C21" s="46">
        <v>10</v>
      </c>
      <c r="D21" s="78" t="s">
        <v>92</v>
      </c>
      <c r="E21" s="44"/>
      <c r="F21" s="47"/>
      <c r="G21" s="48"/>
      <c r="H21" s="48"/>
      <c r="I21" s="49"/>
      <c r="J21" s="41"/>
      <c r="K21" s="40"/>
      <c r="L21" s="41">
        <f t="shared" ref="L21:L29" si="0">J21*K21</f>
        <v>0</v>
      </c>
      <c r="M21" s="42">
        <f t="shared" ref="M21:M29" si="1">J21+L21</f>
        <v>0</v>
      </c>
      <c r="N21" s="43">
        <f t="shared" ref="N21:N29" si="2">$C21*M21</f>
        <v>0</v>
      </c>
    </row>
    <row r="22" spans="1:14" s="17" customFormat="1" ht="37.5" customHeight="1" x14ac:dyDescent="0.15">
      <c r="A22" s="44" t="s">
        <v>30</v>
      </c>
      <c r="B22" s="88" t="s">
        <v>401</v>
      </c>
      <c r="C22" s="46">
        <v>10</v>
      </c>
      <c r="D22" s="78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7.5" customHeight="1" x14ac:dyDescent="0.15">
      <c r="A23" s="44" t="s">
        <v>31</v>
      </c>
      <c r="B23" s="88" t="s">
        <v>255</v>
      </c>
      <c r="C23" s="46">
        <v>30</v>
      </c>
      <c r="D23" s="78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7.5" customHeight="1" x14ac:dyDescent="0.15">
      <c r="A24" s="44" t="s">
        <v>32</v>
      </c>
      <c r="B24" s="88" t="s">
        <v>256</v>
      </c>
      <c r="C24" s="46">
        <v>20</v>
      </c>
      <c r="D24" s="78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7.5" customHeight="1" x14ac:dyDescent="0.15">
      <c r="A25" s="44" t="s">
        <v>33</v>
      </c>
      <c r="B25" s="88" t="s">
        <v>772</v>
      </c>
      <c r="C25" s="46">
        <v>30</v>
      </c>
      <c r="D25" s="78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7.5" customHeight="1" x14ac:dyDescent="0.15">
      <c r="A26" s="44" t="s">
        <v>34</v>
      </c>
      <c r="B26" s="88" t="s">
        <v>773</v>
      </c>
      <c r="C26" s="46">
        <v>30</v>
      </c>
      <c r="D26" s="78" t="s">
        <v>311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7.5" customHeight="1" x14ac:dyDescent="0.15">
      <c r="A27" s="44" t="s">
        <v>35</v>
      </c>
      <c r="B27" s="88" t="s">
        <v>780</v>
      </c>
      <c r="C27" s="46">
        <v>50</v>
      </c>
      <c r="D27" s="78" t="s">
        <v>311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7.5" customHeight="1" x14ac:dyDescent="0.15">
      <c r="A28" s="44" t="s">
        <v>36</v>
      </c>
      <c r="B28" s="88" t="s">
        <v>774</v>
      </c>
      <c r="C28" s="46">
        <v>20</v>
      </c>
      <c r="D28" s="78" t="s">
        <v>311</v>
      </c>
      <c r="E28" s="44"/>
      <c r="F28" s="47"/>
      <c r="G28" s="48"/>
      <c r="H28" s="48"/>
      <c r="I28" s="49"/>
      <c r="J28" s="41"/>
      <c r="K28" s="40"/>
      <c r="L28" s="41">
        <f>J28*K28</f>
        <v>0</v>
      </c>
      <c r="M28" s="42">
        <f>J28+L28</f>
        <v>0</v>
      </c>
      <c r="N28" s="43">
        <f>$C28*M28</f>
        <v>0</v>
      </c>
    </row>
    <row r="29" spans="1:14" s="17" customFormat="1" ht="37.5" customHeight="1" x14ac:dyDescent="0.15">
      <c r="A29" s="44" t="s">
        <v>37</v>
      </c>
      <c r="B29" s="88" t="s">
        <v>775</v>
      </c>
      <c r="C29" s="46">
        <v>20</v>
      </c>
      <c r="D29" s="78" t="s">
        <v>311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7.5" customHeight="1" x14ac:dyDescent="0.15">
      <c r="A30" s="44" t="s">
        <v>40</v>
      </c>
      <c r="B30" s="88" t="s">
        <v>776</v>
      </c>
      <c r="C30" s="83">
        <v>20</v>
      </c>
      <c r="D30" s="78" t="s">
        <v>311</v>
      </c>
      <c r="E30" s="103"/>
      <c r="F30" s="104"/>
      <c r="G30" s="105"/>
      <c r="H30" s="105"/>
      <c r="I30" s="106"/>
      <c r="J30" s="41"/>
      <c r="K30" s="121"/>
      <c r="L30" s="41">
        <f t="shared" ref="L30:L35" si="3">J30*K30</f>
        <v>0</v>
      </c>
      <c r="M30" s="42">
        <f t="shared" ref="M30:M35" si="4">J30+L30</f>
        <v>0</v>
      </c>
      <c r="N30" s="43">
        <f t="shared" ref="N30:N35" si="5">$C30*M30</f>
        <v>0</v>
      </c>
    </row>
    <row r="31" spans="1:14" s="17" customFormat="1" ht="37.5" customHeight="1" x14ac:dyDescent="0.15">
      <c r="A31" s="44" t="s">
        <v>41</v>
      </c>
      <c r="B31" s="88" t="s">
        <v>777</v>
      </c>
      <c r="C31" s="83">
        <v>30</v>
      </c>
      <c r="D31" s="78" t="s">
        <v>311</v>
      </c>
      <c r="E31" s="103"/>
      <c r="F31" s="104"/>
      <c r="G31" s="105"/>
      <c r="H31" s="105"/>
      <c r="I31" s="106"/>
      <c r="J31" s="41"/>
      <c r="K31" s="121"/>
      <c r="L31" s="41">
        <f t="shared" si="3"/>
        <v>0</v>
      </c>
      <c r="M31" s="42">
        <f t="shared" si="4"/>
        <v>0</v>
      </c>
      <c r="N31" s="43">
        <f t="shared" si="5"/>
        <v>0</v>
      </c>
    </row>
    <row r="32" spans="1:14" s="17" customFormat="1" ht="37.5" customHeight="1" x14ac:dyDescent="0.15">
      <c r="A32" s="44" t="s">
        <v>42</v>
      </c>
      <c r="B32" s="88" t="s">
        <v>778</v>
      </c>
      <c r="C32" s="83">
        <v>30</v>
      </c>
      <c r="D32" s="78" t="s">
        <v>311</v>
      </c>
      <c r="E32" s="103"/>
      <c r="F32" s="104"/>
      <c r="G32" s="105"/>
      <c r="H32" s="105"/>
      <c r="I32" s="106"/>
      <c r="J32" s="41"/>
      <c r="K32" s="121"/>
      <c r="L32" s="41">
        <f t="shared" si="3"/>
        <v>0</v>
      </c>
      <c r="M32" s="42">
        <f t="shared" si="4"/>
        <v>0</v>
      </c>
      <c r="N32" s="43">
        <f t="shared" si="5"/>
        <v>0</v>
      </c>
    </row>
    <row r="33" spans="1:14" s="17" customFormat="1" ht="37.5" customHeight="1" x14ac:dyDescent="0.15">
      <c r="A33" s="44" t="s">
        <v>43</v>
      </c>
      <c r="B33" s="88" t="s">
        <v>781</v>
      </c>
      <c r="C33" s="83">
        <v>10</v>
      </c>
      <c r="D33" s="78" t="s">
        <v>311</v>
      </c>
      <c r="E33" s="103"/>
      <c r="F33" s="104"/>
      <c r="G33" s="105"/>
      <c r="H33" s="105"/>
      <c r="I33" s="106"/>
      <c r="J33" s="41"/>
      <c r="K33" s="121"/>
      <c r="L33" s="41">
        <f t="shared" si="3"/>
        <v>0</v>
      </c>
      <c r="M33" s="42">
        <f t="shared" si="4"/>
        <v>0</v>
      </c>
      <c r="N33" s="43">
        <f t="shared" si="5"/>
        <v>0</v>
      </c>
    </row>
    <row r="34" spans="1:14" s="17" customFormat="1" ht="37.5" customHeight="1" x14ac:dyDescent="0.15">
      <c r="A34" s="44" t="s">
        <v>44</v>
      </c>
      <c r="B34" s="88" t="s">
        <v>779</v>
      </c>
      <c r="C34" s="83">
        <v>30</v>
      </c>
      <c r="D34" s="78" t="s">
        <v>311</v>
      </c>
      <c r="E34" s="103"/>
      <c r="F34" s="104"/>
      <c r="G34" s="105"/>
      <c r="H34" s="105"/>
      <c r="I34" s="106"/>
      <c r="J34" s="41"/>
      <c r="K34" s="121"/>
      <c r="L34" s="41">
        <f t="shared" si="3"/>
        <v>0</v>
      </c>
      <c r="M34" s="42">
        <f t="shared" si="4"/>
        <v>0</v>
      </c>
      <c r="N34" s="43">
        <f t="shared" si="5"/>
        <v>0</v>
      </c>
    </row>
    <row r="35" spans="1:14" s="17" customFormat="1" ht="37.5" customHeight="1" thickBot="1" x14ac:dyDescent="0.2">
      <c r="A35" s="19" t="s">
        <v>45</v>
      </c>
      <c r="B35" s="238" t="s">
        <v>400</v>
      </c>
      <c r="C35" s="52">
        <v>20</v>
      </c>
      <c r="D35" s="77" t="s">
        <v>92</v>
      </c>
      <c r="E35" s="19"/>
      <c r="F35" s="212"/>
      <c r="G35" s="53"/>
      <c r="H35" s="53"/>
      <c r="I35" s="54"/>
      <c r="J35" s="55"/>
      <c r="K35" s="56"/>
      <c r="L35" s="55">
        <f t="shared" si="3"/>
        <v>0</v>
      </c>
      <c r="M35" s="57">
        <f t="shared" si="4"/>
        <v>0</v>
      </c>
      <c r="N35" s="58">
        <f t="shared" si="5"/>
        <v>0</v>
      </c>
    </row>
    <row r="36" spans="1:14" ht="23.25" customHeight="1" thickBot="1" x14ac:dyDescent="0.25">
      <c r="A36" s="277" t="s">
        <v>91</v>
      </c>
      <c r="B36" s="278"/>
      <c r="C36" s="278"/>
      <c r="D36" s="278"/>
      <c r="E36" s="131"/>
      <c r="F36" s="132"/>
      <c r="G36" s="133"/>
      <c r="H36" s="132"/>
      <c r="I36" s="134"/>
      <c r="J36" s="219">
        <f>SUM(J16:J35)</f>
        <v>0</v>
      </c>
      <c r="K36" s="135"/>
      <c r="L36" s="132"/>
      <c r="M36" s="132"/>
      <c r="N36" s="136">
        <f>SUM(N16:N35)</f>
        <v>0</v>
      </c>
    </row>
    <row r="37" spans="1:14" s="17" customFormat="1" ht="20.25" customHeight="1" x14ac:dyDescent="0.15">
      <c r="A37" s="50"/>
      <c r="B37" s="50"/>
      <c r="C37" s="51"/>
      <c r="D37" s="7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14" s="17" customFormat="1" ht="19.5" customHeight="1" x14ac:dyDescent="0.15">
      <c r="A38" s="13" t="s">
        <v>21</v>
      </c>
      <c r="B38" s="13"/>
      <c r="C38" s="12"/>
      <c r="D38" s="14"/>
      <c r="E38" s="13"/>
      <c r="G38" s="7"/>
      <c r="H38" s="7" t="s">
        <v>22</v>
      </c>
      <c r="I38" s="270" t="s">
        <v>23</v>
      </c>
      <c r="J38" s="270"/>
      <c r="K38" s="270"/>
      <c r="L38" s="270"/>
      <c r="M38" s="271"/>
      <c r="N38" s="271"/>
    </row>
  </sheetData>
  <mergeCells count="28">
    <mergeCell ref="E15:F15"/>
    <mergeCell ref="A36:D36"/>
    <mergeCell ref="I38:L38"/>
    <mergeCell ref="M38:N3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11/31</oddHeader>
    <oddFooter>&amp;C&amp;8stran &amp;P od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567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668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0.75" customHeight="1" x14ac:dyDescent="0.15">
      <c r="A16" s="217" t="s">
        <v>24</v>
      </c>
      <c r="B16" s="89" t="s">
        <v>307</v>
      </c>
      <c r="C16" s="31">
        <v>1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 t="shared" ref="L16:L52" si="0">J16*K16</f>
        <v>0</v>
      </c>
      <c r="M16" s="36">
        <f t="shared" ref="M16:M52" si="1">J16+L16</f>
        <v>0</v>
      </c>
      <c r="N16" s="37">
        <f t="shared" ref="N16:N52" si="2">$C16*M16</f>
        <v>0</v>
      </c>
    </row>
    <row r="17" spans="1:14" s="17" customFormat="1" ht="30.75" customHeight="1" x14ac:dyDescent="0.15">
      <c r="A17" s="44" t="s">
        <v>25</v>
      </c>
      <c r="B17" s="85" t="s">
        <v>1052</v>
      </c>
      <c r="C17" s="46">
        <v>2</v>
      </c>
      <c r="D17" s="78" t="s">
        <v>1191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0.75" customHeight="1" x14ac:dyDescent="0.15">
      <c r="A18" s="44" t="s">
        <v>26</v>
      </c>
      <c r="B18" s="85" t="s">
        <v>785</v>
      </c>
      <c r="C18" s="46">
        <v>2</v>
      </c>
      <c r="D18" s="78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0.75" customHeight="1" x14ac:dyDescent="0.15">
      <c r="A19" s="44" t="s">
        <v>27</v>
      </c>
      <c r="B19" s="88" t="s">
        <v>257</v>
      </c>
      <c r="C19" s="46">
        <v>1</v>
      </c>
      <c r="D19" s="78" t="s">
        <v>258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0.75" customHeight="1" x14ac:dyDescent="0.15">
      <c r="A20" s="44" t="s">
        <v>28</v>
      </c>
      <c r="B20" s="88" t="s">
        <v>542</v>
      </c>
      <c r="C20" s="46">
        <v>1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0.75" customHeight="1" x14ac:dyDescent="0.15">
      <c r="A21" s="44" t="s">
        <v>29</v>
      </c>
      <c r="B21" s="88" t="s">
        <v>403</v>
      </c>
      <c r="C21" s="46">
        <v>2</v>
      </c>
      <c r="D21" s="78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0.75" customHeight="1" x14ac:dyDescent="0.15">
      <c r="A22" s="44" t="s">
        <v>30</v>
      </c>
      <c r="B22" s="88" t="s">
        <v>782</v>
      </c>
      <c r="C22" s="46">
        <v>4</v>
      </c>
      <c r="D22" s="78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0.75" customHeight="1" x14ac:dyDescent="0.15">
      <c r="A23" s="44" t="s">
        <v>31</v>
      </c>
      <c r="B23" s="88" t="s">
        <v>1065</v>
      </c>
      <c r="C23" s="46">
        <v>3</v>
      </c>
      <c r="D23" s="78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0.75" customHeight="1" x14ac:dyDescent="0.15">
      <c r="A24" s="44" t="s">
        <v>32</v>
      </c>
      <c r="B24" s="88" t="s">
        <v>783</v>
      </c>
      <c r="C24" s="46">
        <v>1</v>
      </c>
      <c r="D24" s="78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0.75" customHeight="1" x14ac:dyDescent="0.15">
      <c r="A25" s="44" t="s">
        <v>33</v>
      </c>
      <c r="B25" s="85" t="s">
        <v>788</v>
      </c>
      <c r="C25" s="46">
        <v>1</v>
      </c>
      <c r="D25" s="78" t="s">
        <v>311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0.75" customHeight="1" x14ac:dyDescent="0.15">
      <c r="A26" s="44" t="s">
        <v>34</v>
      </c>
      <c r="B26" s="85" t="s">
        <v>787</v>
      </c>
      <c r="C26" s="46">
        <v>5</v>
      </c>
      <c r="D26" s="78" t="s">
        <v>525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0.75" customHeight="1" x14ac:dyDescent="0.15">
      <c r="A27" s="44" t="s">
        <v>35</v>
      </c>
      <c r="B27" s="88" t="s">
        <v>1053</v>
      </c>
      <c r="C27" s="46">
        <v>5</v>
      </c>
      <c r="D27" s="78" t="s">
        <v>151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0.75" customHeight="1" x14ac:dyDescent="0.15">
      <c r="A28" s="44" t="s">
        <v>36</v>
      </c>
      <c r="B28" s="88" t="s">
        <v>1054</v>
      </c>
      <c r="C28" s="46">
        <v>2</v>
      </c>
      <c r="D28" s="78" t="s">
        <v>1192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0.75" customHeight="1" x14ac:dyDescent="0.15">
      <c r="A29" s="44" t="s">
        <v>37</v>
      </c>
      <c r="B29" s="85" t="s">
        <v>789</v>
      </c>
      <c r="C29" s="46">
        <v>10</v>
      </c>
      <c r="D29" s="78" t="s">
        <v>1193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0.75" customHeight="1" x14ac:dyDescent="0.15">
      <c r="A30" s="44" t="s">
        <v>40</v>
      </c>
      <c r="B30" s="88" t="s">
        <v>1055</v>
      </c>
      <c r="C30" s="46">
        <v>3</v>
      </c>
      <c r="D30" s="78" t="s">
        <v>1194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0.75" customHeight="1" x14ac:dyDescent="0.15">
      <c r="A31" s="44" t="s">
        <v>41</v>
      </c>
      <c r="B31" s="85" t="s">
        <v>1056</v>
      </c>
      <c r="C31" s="46">
        <v>2</v>
      </c>
      <c r="D31" s="78" t="s">
        <v>1195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0.75" customHeight="1" x14ac:dyDescent="0.15">
      <c r="A32" s="44" t="s">
        <v>42</v>
      </c>
      <c r="B32" s="88" t="s">
        <v>1057</v>
      </c>
      <c r="C32" s="46">
        <v>2</v>
      </c>
      <c r="D32" s="78" t="s">
        <v>92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0.75" customHeight="1" x14ac:dyDescent="0.15">
      <c r="A33" s="44" t="s">
        <v>43</v>
      </c>
      <c r="B33" s="85" t="s">
        <v>863</v>
      </c>
      <c r="C33" s="46">
        <v>2</v>
      </c>
      <c r="D33" s="78" t="s">
        <v>92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0.75" customHeight="1" x14ac:dyDescent="0.15">
      <c r="A34" s="44" t="s">
        <v>44</v>
      </c>
      <c r="B34" s="239" t="s">
        <v>784</v>
      </c>
      <c r="C34" s="46">
        <v>2</v>
      </c>
      <c r="D34" s="78" t="s">
        <v>92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0.75" customHeight="1" x14ac:dyDescent="0.15">
      <c r="A35" s="44" t="s">
        <v>45</v>
      </c>
      <c r="B35" s="88" t="s">
        <v>1066</v>
      </c>
      <c r="C35" s="46">
        <v>10</v>
      </c>
      <c r="D35" s="78" t="s">
        <v>311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0.75" customHeight="1" x14ac:dyDescent="0.15">
      <c r="A36" s="44" t="s">
        <v>46</v>
      </c>
      <c r="B36" s="88" t="s">
        <v>1067</v>
      </c>
      <c r="C36" s="46">
        <v>3</v>
      </c>
      <c r="D36" s="78" t="s">
        <v>1196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0.75" customHeight="1" x14ac:dyDescent="0.15">
      <c r="A37" s="44" t="s">
        <v>47</v>
      </c>
      <c r="B37" s="85" t="s">
        <v>259</v>
      </c>
      <c r="C37" s="46">
        <v>10</v>
      </c>
      <c r="D37" s="78" t="s">
        <v>1197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0.75" customHeight="1" x14ac:dyDescent="0.15">
      <c r="A38" s="44" t="s">
        <v>48</v>
      </c>
      <c r="B38" s="85" t="s">
        <v>466</v>
      </c>
      <c r="C38" s="46">
        <v>1</v>
      </c>
      <c r="D38" s="78" t="s">
        <v>92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30.75" customHeight="1" x14ac:dyDescent="0.15">
      <c r="A39" s="44" t="s">
        <v>49</v>
      </c>
      <c r="B39" s="85" t="s">
        <v>312</v>
      </c>
      <c r="C39" s="46">
        <v>4</v>
      </c>
      <c r="D39" s="78" t="s">
        <v>92</v>
      </c>
      <c r="E39" s="44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30.75" customHeight="1" x14ac:dyDescent="0.15">
      <c r="A40" s="44" t="s">
        <v>50</v>
      </c>
      <c r="B40" s="85" t="s">
        <v>1058</v>
      </c>
      <c r="C40" s="46">
        <v>10</v>
      </c>
      <c r="D40" s="78" t="s">
        <v>1198</v>
      </c>
      <c r="E40" s="44"/>
      <c r="F40" s="47"/>
      <c r="G40" s="48"/>
      <c r="H40" s="48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30.75" customHeight="1" x14ac:dyDescent="0.15">
      <c r="A41" s="44" t="s">
        <v>51</v>
      </c>
      <c r="B41" s="85" t="s">
        <v>538</v>
      </c>
      <c r="C41" s="46">
        <v>1</v>
      </c>
      <c r="D41" s="78" t="s">
        <v>92</v>
      </c>
      <c r="E41" s="44"/>
      <c r="F41" s="47"/>
      <c r="G41" s="48"/>
      <c r="H41" s="48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30.75" customHeight="1" x14ac:dyDescent="0.15">
      <c r="A42" s="44" t="s">
        <v>52</v>
      </c>
      <c r="B42" s="85" t="s">
        <v>1059</v>
      </c>
      <c r="C42" s="46">
        <v>1</v>
      </c>
      <c r="D42" s="78" t="s">
        <v>1199</v>
      </c>
      <c r="E42" s="44"/>
      <c r="F42" s="47"/>
      <c r="G42" s="48"/>
      <c r="H42" s="48"/>
      <c r="I42" s="49"/>
      <c r="J42" s="41"/>
      <c r="K42" s="40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30.75" customHeight="1" x14ac:dyDescent="0.15">
      <c r="A43" s="44" t="s">
        <v>53</v>
      </c>
      <c r="B43" s="85" t="s">
        <v>1060</v>
      </c>
      <c r="C43" s="46">
        <v>2</v>
      </c>
      <c r="D43" s="78" t="s">
        <v>308</v>
      </c>
      <c r="E43" s="44"/>
      <c r="F43" s="47"/>
      <c r="G43" s="48"/>
      <c r="H43" s="48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30.75" customHeight="1" x14ac:dyDescent="0.15">
      <c r="A44" s="44" t="s">
        <v>54</v>
      </c>
      <c r="B44" s="85" t="s">
        <v>1061</v>
      </c>
      <c r="C44" s="46">
        <v>2</v>
      </c>
      <c r="D44" s="78" t="s">
        <v>92</v>
      </c>
      <c r="E44" s="44"/>
      <c r="F44" s="47"/>
      <c r="G44" s="48"/>
      <c r="H44" s="48"/>
      <c r="I44" s="49"/>
      <c r="J44" s="41"/>
      <c r="K44" s="40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30.75" customHeight="1" x14ac:dyDescent="0.15">
      <c r="A45" s="44" t="s">
        <v>55</v>
      </c>
      <c r="B45" s="85" t="s">
        <v>1062</v>
      </c>
      <c r="C45" s="46">
        <v>4</v>
      </c>
      <c r="D45" s="78" t="s">
        <v>308</v>
      </c>
      <c r="E45" s="44"/>
      <c r="F45" s="47"/>
      <c r="G45" s="48"/>
      <c r="H45" s="48"/>
      <c r="I45" s="49"/>
      <c r="J45" s="41"/>
      <c r="K45" s="40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30.75" customHeight="1" x14ac:dyDescent="0.15">
      <c r="A46" s="44" t="s">
        <v>56</v>
      </c>
      <c r="B46" s="85" t="s">
        <v>786</v>
      </c>
      <c r="C46" s="46">
        <v>48</v>
      </c>
      <c r="D46" s="78" t="s">
        <v>92</v>
      </c>
      <c r="E46" s="44"/>
      <c r="F46" s="47"/>
      <c r="G46" s="48"/>
      <c r="H46" s="48"/>
      <c r="I46" s="49"/>
      <c r="J46" s="41"/>
      <c r="K46" s="40"/>
      <c r="L46" s="41">
        <f t="shared" si="0"/>
        <v>0</v>
      </c>
      <c r="M46" s="42">
        <f t="shared" si="1"/>
        <v>0</v>
      </c>
      <c r="N46" s="43">
        <f t="shared" si="2"/>
        <v>0</v>
      </c>
    </row>
    <row r="47" spans="1:14" s="17" customFormat="1" ht="30.75" customHeight="1" x14ac:dyDescent="0.15">
      <c r="A47" s="44" t="s">
        <v>57</v>
      </c>
      <c r="B47" s="85" t="s">
        <v>539</v>
      </c>
      <c r="C47" s="46">
        <v>1</v>
      </c>
      <c r="D47" s="78" t="s">
        <v>92</v>
      </c>
      <c r="E47" s="44"/>
      <c r="F47" s="47"/>
      <c r="G47" s="48"/>
      <c r="H47" s="48"/>
      <c r="I47" s="49"/>
      <c r="J47" s="41"/>
      <c r="K47" s="40"/>
      <c r="L47" s="41">
        <f t="shared" si="0"/>
        <v>0</v>
      </c>
      <c r="M47" s="42">
        <f t="shared" si="1"/>
        <v>0</v>
      </c>
      <c r="N47" s="43">
        <f t="shared" si="2"/>
        <v>0</v>
      </c>
    </row>
    <row r="48" spans="1:14" s="17" customFormat="1" ht="30.75" customHeight="1" x14ac:dyDescent="0.15">
      <c r="A48" s="44" t="s">
        <v>38</v>
      </c>
      <c r="B48" s="85" t="s">
        <v>541</v>
      </c>
      <c r="C48" s="46">
        <v>1</v>
      </c>
      <c r="D48" s="78" t="s">
        <v>92</v>
      </c>
      <c r="E48" s="44"/>
      <c r="F48" s="47"/>
      <c r="G48" s="48"/>
      <c r="H48" s="48"/>
      <c r="I48" s="49"/>
      <c r="J48" s="41"/>
      <c r="K48" s="40"/>
      <c r="L48" s="41">
        <f t="shared" si="0"/>
        <v>0</v>
      </c>
      <c r="M48" s="42">
        <f t="shared" si="1"/>
        <v>0</v>
      </c>
      <c r="N48" s="43">
        <f t="shared" si="2"/>
        <v>0</v>
      </c>
    </row>
    <row r="49" spans="1:14" s="17" customFormat="1" ht="30.75" customHeight="1" x14ac:dyDescent="0.15">
      <c r="A49" s="44" t="s">
        <v>58</v>
      </c>
      <c r="B49" s="85" t="s">
        <v>404</v>
      </c>
      <c r="C49" s="46">
        <v>1</v>
      </c>
      <c r="D49" s="78" t="s">
        <v>92</v>
      </c>
      <c r="E49" s="44"/>
      <c r="F49" s="47"/>
      <c r="G49" s="48"/>
      <c r="H49" s="48"/>
      <c r="I49" s="49"/>
      <c r="J49" s="41"/>
      <c r="K49" s="40"/>
      <c r="L49" s="41">
        <f t="shared" si="0"/>
        <v>0</v>
      </c>
      <c r="M49" s="42">
        <f t="shared" si="1"/>
        <v>0</v>
      </c>
      <c r="N49" s="43">
        <f t="shared" si="2"/>
        <v>0</v>
      </c>
    </row>
    <row r="50" spans="1:14" s="17" customFormat="1" ht="30.75" customHeight="1" x14ac:dyDescent="0.15">
      <c r="A50" s="44" t="s">
        <v>59</v>
      </c>
      <c r="B50" s="85" t="s">
        <v>1063</v>
      </c>
      <c r="C50" s="46">
        <v>3</v>
      </c>
      <c r="D50" s="78" t="s">
        <v>1200</v>
      </c>
      <c r="E50" s="44"/>
      <c r="F50" s="47"/>
      <c r="G50" s="48"/>
      <c r="H50" s="48"/>
      <c r="I50" s="49"/>
      <c r="J50" s="41"/>
      <c r="K50" s="40"/>
      <c r="L50" s="41">
        <f t="shared" si="0"/>
        <v>0</v>
      </c>
      <c r="M50" s="42">
        <f t="shared" si="1"/>
        <v>0</v>
      </c>
      <c r="N50" s="43">
        <f t="shared" si="2"/>
        <v>0</v>
      </c>
    </row>
    <row r="51" spans="1:14" s="17" customFormat="1" ht="30.75" customHeight="1" x14ac:dyDescent="0.15">
      <c r="A51" s="44" t="s">
        <v>67</v>
      </c>
      <c r="B51" s="85" t="s">
        <v>1064</v>
      </c>
      <c r="C51" s="46">
        <v>2</v>
      </c>
      <c r="D51" s="78" t="s">
        <v>1158</v>
      </c>
      <c r="E51" s="44"/>
      <c r="F51" s="47"/>
      <c r="G51" s="48"/>
      <c r="H51" s="48"/>
      <c r="I51" s="49"/>
      <c r="J51" s="41"/>
      <c r="K51" s="40"/>
      <c r="L51" s="41">
        <f t="shared" si="0"/>
        <v>0</v>
      </c>
      <c r="M51" s="42">
        <f t="shared" si="1"/>
        <v>0</v>
      </c>
      <c r="N51" s="43">
        <f t="shared" si="2"/>
        <v>0</v>
      </c>
    </row>
    <row r="52" spans="1:14" s="17" customFormat="1" ht="30.75" customHeight="1" thickBot="1" x14ac:dyDescent="0.2">
      <c r="A52" s="19" t="s">
        <v>68</v>
      </c>
      <c r="B52" s="234" t="s">
        <v>260</v>
      </c>
      <c r="C52" s="52">
        <v>2</v>
      </c>
      <c r="D52" s="77" t="s">
        <v>261</v>
      </c>
      <c r="E52" s="19"/>
      <c r="F52" s="212"/>
      <c r="G52" s="53"/>
      <c r="H52" s="53"/>
      <c r="I52" s="54"/>
      <c r="J52" s="55"/>
      <c r="K52" s="56"/>
      <c r="L52" s="55">
        <f t="shared" si="0"/>
        <v>0</v>
      </c>
      <c r="M52" s="57">
        <f t="shared" si="1"/>
        <v>0</v>
      </c>
      <c r="N52" s="58">
        <f t="shared" si="2"/>
        <v>0</v>
      </c>
    </row>
    <row r="53" spans="1:14" ht="23.25" customHeight="1" thickBot="1" x14ac:dyDescent="0.25">
      <c r="A53" s="268" t="s">
        <v>568</v>
      </c>
      <c r="B53" s="269"/>
      <c r="C53" s="269"/>
      <c r="D53" s="269"/>
      <c r="E53" s="59"/>
      <c r="F53" s="60"/>
      <c r="G53" s="61"/>
      <c r="H53" s="60"/>
      <c r="I53" s="62"/>
      <c r="J53" s="220">
        <f>SUM(J16:J52)</f>
        <v>0</v>
      </c>
      <c r="K53" s="63"/>
      <c r="L53" s="60"/>
      <c r="M53" s="60"/>
      <c r="N53" s="64">
        <f>SUM(N16:N52)</f>
        <v>0</v>
      </c>
    </row>
    <row r="54" spans="1:14" s="17" customFormat="1" ht="20.25" customHeight="1" x14ac:dyDescent="0.15">
      <c r="A54" s="50"/>
      <c r="B54" s="50"/>
      <c r="C54" s="51"/>
      <c r="D54" s="7"/>
      <c r="E54" s="50"/>
      <c r="F54" s="50"/>
      <c r="G54" s="50"/>
      <c r="H54" s="50"/>
      <c r="I54" s="50"/>
      <c r="J54" s="50"/>
      <c r="K54" s="50"/>
      <c r="L54" s="50"/>
      <c r="M54" s="50"/>
      <c r="N54" s="50"/>
    </row>
    <row r="55" spans="1:14" s="17" customFormat="1" ht="19.5" customHeight="1" x14ac:dyDescent="0.15">
      <c r="A55" s="13" t="s">
        <v>21</v>
      </c>
      <c r="B55" s="13"/>
      <c r="C55" s="12"/>
      <c r="D55" s="14"/>
      <c r="E55" s="13"/>
      <c r="G55" s="7"/>
      <c r="H55" s="7" t="s">
        <v>22</v>
      </c>
      <c r="I55" s="270" t="s">
        <v>23</v>
      </c>
      <c r="J55" s="270"/>
      <c r="K55" s="270"/>
      <c r="L55" s="270"/>
      <c r="M55" s="271"/>
      <c r="N55" s="271"/>
    </row>
  </sheetData>
  <mergeCells count="28">
    <mergeCell ref="E15:F15"/>
    <mergeCell ref="A53:D53"/>
    <mergeCell ref="I55:L55"/>
    <mergeCell ref="M55:N5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11/32</oddHeader>
    <oddFooter>&amp;C&amp;8stran &amp;P od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1216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668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" customHeight="1" x14ac:dyDescent="0.15">
      <c r="A16" s="217" t="s">
        <v>24</v>
      </c>
      <c r="B16" s="30" t="s">
        <v>812</v>
      </c>
      <c r="C16" s="31">
        <v>3</v>
      </c>
      <c r="D16" s="76" t="s">
        <v>92</v>
      </c>
      <c r="E16" s="217"/>
      <c r="F16" s="211"/>
      <c r="G16" s="32"/>
      <c r="H16" s="32"/>
      <c r="I16" s="33"/>
      <c r="J16" s="34"/>
      <c r="K16" s="35"/>
      <c r="L16" s="34">
        <f t="shared" ref="L16:L22" si="0">J16*K16</f>
        <v>0</v>
      </c>
      <c r="M16" s="36">
        <f t="shared" ref="M16:M22" si="1">J16+L16</f>
        <v>0</v>
      </c>
      <c r="N16" s="37">
        <f t="shared" ref="N16:N22" si="2">$C16*M16</f>
        <v>0</v>
      </c>
    </row>
    <row r="17" spans="1:14" s="17" customFormat="1" ht="36" customHeight="1" x14ac:dyDescent="0.15">
      <c r="A17" s="38" t="s">
        <v>25</v>
      </c>
      <c r="B17" s="45" t="s">
        <v>740</v>
      </c>
      <c r="C17" s="39">
        <v>5</v>
      </c>
      <c r="D17" s="97" t="s">
        <v>92</v>
      </c>
      <c r="E17" s="38"/>
      <c r="F17" s="116"/>
      <c r="G17" s="117"/>
      <c r="H17" s="117"/>
      <c r="I17" s="118"/>
      <c r="J17" s="119"/>
      <c r="K17" s="147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6" customHeight="1" x14ac:dyDescent="0.15">
      <c r="A18" s="38" t="s">
        <v>26</v>
      </c>
      <c r="B18" s="45" t="s">
        <v>1201</v>
      </c>
      <c r="C18" s="46">
        <v>49</v>
      </c>
      <c r="D18" s="78" t="s">
        <v>790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6" customHeight="1" x14ac:dyDescent="0.15">
      <c r="A19" s="38" t="s">
        <v>27</v>
      </c>
      <c r="B19" s="45" t="s">
        <v>534</v>
      </c>
      <c r="C19" s="46">
        <v>43</v>
      </c>
      <c r="D19" s="78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6" customHeight="1" x14ac:dyDescent="0.15">
      <c r="A20" s="38" t="s">
        <v>28</v>
      </c>
      <c r="B20" s="45" t="s">
        <v>535</v>
      </c>
      <c r="C20" s="46">
        <v>8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6" customHeight="1" x14ac:dyDescent="0.15">
      <c r="A21" s="38" t="s">
        <v>29</v>
      </c>
      <c r="B21" s="45" t="s">
        <v>791</v>
      </c>
      <c r="C21" s="46">
        <v>2</v>
      </c>
      <c r="D21" s="78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6" customHeight="1" x14ac:dyDescent="0.15">
      <c r="A22" s="38" t="s">
        <v>30</v>
      </c>
      <c r="B22" s="45" t="s">
        <v>1202</v>
      </c>
      <c r="C22" s="46">
        <v>48</v>
      </c>
      <c r="D22" s="78" t="s">
        <v>790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6" customHeight="1" x14ac:dyDescent="0.15">
      <c r="A23" s="38" t="s">
        <v>31</v>
      </c>
      <c r="B23" s="45" t="s">
        <v>1050</v>
      </c>
      <c r="C23" s="46">
        <v>20</v>
      </c>
      <c r="D23" s="78" t="s">
        <v>148</v>
      </c>
      <c r="E23" s="44"/>
      <c r="F23" s="47"/>
      <c r="G23" s="48"/>
      <c r="H23" s="48"/>
      <c r="I23" s="49"/>
      <c r="J23" s="41"/>
      <c r="K23" s="40"/>
      <c r="L23" s="41">
        <f t="shared" ref="L23:L86" si="3">J23*K23</f>
        <v>0</v>
      </c>
      <c r="M23" s="42">
        <f t="shared" ref="M23:M86" si="4">J23+L23</f>
        <v>0</v>
      </c>
      <c r="N23" s="43">
        <f t="shared" ref="N23:N86" si="5">$C23*M23</f>
        <v>0</v>
      </c>
    </row>
    <row r="24" spans="1:14" s="17" customFormat="1" ht="36" customHeight="1" x14ac:dyDescent="0.15">
      <c r="A24" s="38" t="s">
        <v>32</v>
      </c>
      <c r="B24" s="45" t="s">
        <v>1203</v>
      </c>
      <c r="C24" s="46">
        <v>60</v>
      </c>
      <c r="D24" s="78" t="s">
        <v>92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</row>
    <row r="25" spans="1:14" s="17" customFormat="1" ht="36" customHeight="1" x14ac:dyDescent="0.15">
      <c r="A25" s="38" t="s">
        <v>33</v>
      </c>
      <c r="B25" s="45" t="s">
        <v>405</v>
      </c>
      <c r="C25" s="46">
        <v>59</v>
      </c>
      <c r="D25" s="78" t="s">
        <v>119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</row>
    <row r="26" spans="1:14" s="17" customFormat="1" ht="36" customHeight="1" x14ac:dyDescent="0.15">
      <c r="A26" s="38" t="s">
        <v>34</v>
      </c>
      <c r="B26" s="45" t="s">
        <v>792</v>
      </c>
      <c r="C26" s="46">
        <v>60</v>
      </c>
      <c r="D26" s="78" t="s">
        <v>92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</row>
    <row r="27" spans="1:14" s="17" customFormat="1" ht="36" customHeight="1" x14ac:dyDescent="0.15">
      <c r="A27" s="38" t="s">
        <v>35</v>
      </c>
      <c r="B27" s="45" t="s">
        <v>985</v>
      </c>
      <c r="C27" s="46">
        <v>50</v>
      </c>
      <c r="D27" s="78" t="s">
        <v>92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</row>
    <row r="28" spans="1:14" s="17" customFormat="1" ht="36" customHeight="1" x14ac:dyDescent="0.15">
      <c r="A28" s="38" t="s">
        <v>36</v>
      </c>
      <c r="B28" s="45" t="s">
        <v>1204</v>
      </c>
      <c r="C28" s="46">
        <v>15</v>
      </c>
      <c r="D28" s="78" t="s">
        <v>92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</row>
    <row r="29" spans="1:14" s="17" customFormat="1" ht="36" customHeight="1" x14ac:dyDescent="0.15">
      <c r="A29" s="38" t="s">
        <v>37</v>
      </c>
      <c r="B29" s="45" t="s">
        <v>533</v>
      </c>
      <c r="C29" s="46">
        <v>106</v>
      </c>
      <c r="D29" s="78" t="s">
        <v>92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</row>
    <row r="30" spans="1:14" s="17" customFormat="1" ht="36" customHeight="1" x14ac:dyDescent="0.15">
      <c r="A30" s="38" t="s">
        <v>40</v>
      </c>
      <c r="B30" s="45" t="s">
        <v>794</v>
      </c>
      <c r="C30" s="46">
        <v>23</v>
      </c>
      <c r="D30" s="78" t="s">
        <v>92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</row>
    <row r="31" spans="1:14" s="17" customFormat="1" ht="36" customHeight="1" x14ac:dyDescent="0.15">
      <c r="A31" s="38" t="s">
        <v>41</v>
      </c>
      <c r="B31" s="45" t="s">
        <v>793</v>
      </c>
      <c r="C31" s="46">
        <v>12</v>
      </c>
      <c r="D31" s="78" t="s">
        <v>92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</row>
    <row r="32" spans="1:14" s="17" customFormat="1" ht="36" customHeight="1" x14ac:dyDescent="0.15">
      <c r="A32" s="38" t="s">
        <v>42</v>
      </c>
      <c r="B32" s="45" t="s">
        <v>396</v>
      </c>
      <c r="C32" s="46">
        <v>12</v>
      </c>
      <c r="D32" s="78" t="s">
        <v>92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</row>
    <row r="33" spans="1:14" s="17" customFormat="1" ht="36" customHeight="1" x14ac:dyDescent="0.15">
      <c r="A33" s="38" t="s">
        <v>43</v>
      </c>
      <c r="B33" s="45" t="s">
        <v>262</v>
      </c>
      <c r="C33" s="46">
        <v>20</v>
      </c>
      <c r="D33" s="78" t="s">
        <v>148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</row>
    <row r="34" spans="1:14" s="17" customFormat="1" ht="36" customHeight="1" x14ac:dyDescent="0.15">
      <c r="A34" s="38" t="s">
        <v>44</v>
      </c>
      <c r="B34" s="45" t="s">
        <v>1205</v>
      </c>
      <c r="C34" s="46">
        <v>20</v>
      </c>
      <c r="D34" s="78" t="s">
        <v>92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</row>
    <row r="35" spans="1:14" s="17" customFormat="1" ht="36" customHeight="1" x14ac:dyDescent="0.15">
      <c r="A35" s="38" t="s">
        <v>45</v>
      </c>
      <c r="B35" s="45" t="s">
        <v>797</v>
      </c>
      <c r="C35" s="46">
        <v>23</v>
      </c>
      <c r="D35" s="78" t="s">
        <v>798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</row>
    <row r="36" spans="1:14" s="17" customFormat="1" ht="36" customHeight="1" x14ac:dyDescent="0.15">
      <c r="A36" s="38" t="s">
        <v>46</v>
      </c>
      <c r="B36" s="45" t="s">
        <v>406</v>
      </c>
      <c r="C36" s="46">
        <v>4</v>
      </c>
      <c r="D36" s="78" t="s">
        <v>124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</row>
    <row r="37" spans="1:14" s="17" customFormat="1" ht="36" customHeight="1" x14ac:dyDescent="0.15">
      <c r="A37" s="38" t="s">
        <v>47</v>
      </c>
      <c r="B37" s="45" t="s">
        <v>407</v>
      </c>
      <c r="C37" s="46">
        <v>4</v>
      </c>
      <c r="D37" s="78" t="s">
        <v>124</v>
      </c>
      <c r="E37" s="44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</row>
    <row r="38" spans="1:14" s="17" customFormat="1" ht="36" customHeight="1" x14ac:dyDescent="0.15">
      <c r="A38" s="38" t="s">
        <v>48</v>
      </c>
      <c r="B38" s="45" t="s">
        <v>795</v>
      </c>
      <c r="C38" s="46">
        <v>5</v>
      </c>
      <c r="D38" s="78" t="s">
        <v>244</v>
      </c>
      <c r="E38" s="44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</row>
    <row r="39" spans="1:14" s="17" customFormat="1" ht="36" customHeight="1" x14ac:dyDescent="0.15">
      <c r="A39" s="38" t="s">
        <v>49</v>
      </c>
      <c r="B39" s="45" t="s">
        <v>796</v>
      </c>
      <c r="C39" s="46">
        <v>5</v>
      </c>
      <c r="D39" s="78" t="s">
        <v>124</v>
      </c>
      <c r="E39" s="44"/>
      <c r="F39" s="47"/>
      <c r="G39" s="174"/>
      <c r="H39" s="48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</row>
    <row r="40" spans="1:14" s="17" customFormat="1" ht="36" customHeight="1" x14ac:dyDescent="0.15">
      <c r="A40" s="38" t="s">
        <v>50</v>
      </c>
      <c r="B40" s="45" t="s">
        <v>263</v>
      </c>
      <c r="C40" s="46">
        <v>10</v>
      </c>
      <c r="D40" s="78" t="s">
        <v>148</v>
      </c>
      <c r="E40" s="44"/>
      <c r="F40" s="47"/>
      <c r="G40" s="48"/>
      <c r="H40" s="48"/>
      <c r="I40" s="49"/>
      <c r="J40" s="41"/>
      <c r="K40" s="40"/>
      <c r="L40" s="41">
        <f t="shared" si="3"/>
        <v>0</v>
      </c>
      <c r="M40" s="42">
        <f t="shared" si="4"/>
        <v>0</v>
      </c>
      <c r="N40" s="43">
        <f t="shared" si="5"/>
        <v>0</v>
      </c>
    </row>
    <row r="41" spans="1:14" s="17" customFormat="1" ht="36" customHeight="1" x14ac:dyDescent="0.15">
      <c r="A41" s="38" t="s">
        <v>51</v>
      </c>
      <c r="B41" s="45" t="s">
        <v>845</v>
      </c>
      <c r="C41" s="46">
        <v>20</v>
      </c>
      <c r="D41" s="240" t="s">
        <v>1206</v>
      </c>
      <c r="E41" s="44"/>
      <c r="F41" s="47"/>
      <c r="G41" s="174"/>
      <c r="H41" s="48"/>
      <c r="I41" s="49"/>
      <c r="J41" s="41"/>
      <c r="K41" s="40"/>
      <c r="L41" s="41">
        <f t="shared" si="3"/>
        <v>0</v>
      </c>
      <c r="M41" s="42">
        <f t="shared" si="4"/>
        <v>0</v>
      </c>
      <c r="N41" s="43">
        <f t="shared" si="5"/>
        <v>0</v>
      </c>
    </row>
    <row r="42" spans="1:14" s="17" customFormat="1" ht="36" customHeight="1" x14ac:dyDescent="0.15">
      <c r="A42" s="38" t="s">
        <v>52</v>
      </c>
      <c r="B42" s="45" t="s">
        <v>988</v>
      </c>
      <c r="C42" s="46">
        <v>6</v>
      </c>
      <c r="D42" s="78" t="s">
        <v>1198</v>
      </c>
      <c r="E42" s="44"/>
      <c r="F42" s="47"/>
      <c r="G42" s="173"/>
      <c r="H42" s="48"/>
      <c r="I42" s="49"/>
      <c r="J42" s="41"/>
      <c r="K42" s="40"/>
      <c r="L42" s="41">
        <f t="shared" si="3"/>
        <v>0</v>
      </c>
      <c r="M42" s="42">
        <f t="shared" si="4"/>
        <v>0</v>
      </c>
      <c r="N42" s="43">
        <f t="shared" si="5"/>
        <v>0</v>
      </c>
    </row>
    <row r="43" spans="1:14" s="17" customFormat="1" ht="36" customHeight="1" x14ac:dyDescent="0.15">
      <c r="A43" s="38" t="s">
        <v>53</v>
      </c>
      <c r="B43" s="45" t="s">
        <v>309</v>
      </c>
      <c r="C43" s="46">
        <v>10</v>
      </c>
      <c r="D43" s="78" t="s">
        <v>261</v>
      </c>
      <c r="E43" s="44"/>
      <c r="F43" s="47"/>
      <c r="G43" s="48"/>
      <c r="H43" s="48"/>
      <c r="I43" s="49"/>
      <c r="J43" s="41"/>
      <c r="K43" s="40"/>
      <c r="L43" s="41">
        <f t="shared" si="3"/>
        <v>0</v>
      </c>
      <c r="M43" s="42">
        <f t="shared" si="4"/>
        <v>0</v>
      </c>
      <c r="N43" s="43">
        <f t="shared" si="5"/>
        <v>0</v>
      </c>
    </row>
    <row r="44" spans="1:14" s="17" customFormat="1" ht="36" customHeight="1" x14ac:dyDescent="0.15">
      <c r="A44" s="38" t="s">
        <v>54</v>
      </c>
      <c r="B44" s="45" t="s">
        <v>989</v>
      </c>
      <c r="C44" s="46">
        <v>10</v>
      </c>
      <c r="D44" s="78" t="s">
        <v>308</v>
      </c>
      <c r="E44" s="44"/>
      <c r="F44" s="47"/>
      <c r="G44" s="48"/>
      <c r="H44" s="48"/>
      <c r="I44" s="49"/>
      <c r="J44" s="41"/>
      <c r="K44" s="40"/>
      <c r="L44" s="41">
        <f t="shared" si="3"/>
        <v>0</v>
      </c>
      <c r="M44" s="42">
        <f t="shared" si="4"/>
        <v>0</v>
      </c>
      <c r="N44" s="43">
        <f t="shared" si="5"/>
        <v>0</v>
      </c>
    </row>
    <row r="45" spans="1:14" s="17" customFormat="1" ht="36" customHeight="1" x14ac:dyDescent="0.15">
      <c r="A45" s="38" t="s">
        <v>55</v>
      </c>
      <c r="B45" s="45" t="s">
        <v>990</v>
      </c>
      <c r="C45" s="46">
        <v>10</v>
      </c>
      <c r="D45" s="78" t="s">
        <v>148</v>
      </c>
      <c r="E45" s="44"/>
      <c r="F45" s="47"/>
      <c r="G45" s="48"/>
      <c r="H45" s="48"/>
      <c r="I45" s="49"/>
      <c r="J45" s="41"/>
      <c r="K45" s="40"/>
      <c r="L45" s="41">
        <f t="shared" si="3"/>
        <v>0</v>
      </c>
      <c r="M45" s="42">
        <f t="shared" si="4"/>
        <v>0</v>
      </c>
      <c r="N45" s="43">
        <f t="shared" si="5"/>
        <v>0</v>
      </c>
    </row>
    <row r="46" spans="1:14" s="17" customFormat="1" ht="36" customHeight="1" x14ac:dyDescent="0.15">
      <c r="A46" s="38" t="s">
        <v>56</v>
      </c>
      <c r="B46" s="45" t="s">
        <v>739</v>
      </c>
      <c r="C46" s="46">
        <v>15</v>
      </c>
      <c r="D46" s="78" t="s">
        <v>92</v>
      </c>
      <c r="E46" s="44"/>
      <c r="F46" s="47"/>
      <c r="G46" s="48"/>
      <c r="H46" s="48"/>
      <c r="I46" s="49"/>
      <c r="J46" s="41"/>
      <c r="K46" s="40"/>
      <c r="L46" s="41">
        <f t="shared" si="3"/>
        <v>0</v>
      </c>
      <c r="M46" s="42">
        <f t="shared" si="4"/>
        <v>0</v>
      </c>
      <c r="N46" s="43">
        <f t="shared" si="5"/>
        <v>0</v>
      </c>
    </row>
    <row r="47" spans="1:14" s="17" customFormat="1" ht="36" customHeight="1" x14ac:dyDescent="0.15">
      <c r="A47" s="38" t="s">
        <v>57</v>
      </c>
      <c r="B47" s="45" t="s">
        <v>991</v>
      </c>
      <c r="C47" s="46">
        <v>5</v>
      </c>
      <c r="D47" s="78" t="s">
        <v>264</v>
      </c>
      <c r="E47" s="44"/>
      <c r="F47" s="47"/>
      <c r="G47" s="48"/>
      <c r="H47" s="48"/>
      <c r="I47" s="49"/>
      <c r="J47" s="41"/>
      <c r="K47" s="40"/>
      <c r="L47" s="41">
        <f t="shared" si="3"/>
        <v>0</v>
      </c>
      <c r="M47" s="42">
        <f t="shared" si="4"/>
        <v>0</v>
      </c>
      <c r="N47" s="43">
        <f t="shared" si="5"/>
        <v>0</v>
      </c>
    </row>
    <row r="48" spans="1:14" s="17" customFormat="1" ht="36" customHeight="1" x14ac:dyDescent="0.15">
      <c r="A48" s="38" t="s">
        <v>38</v>
      </c>
      <c r="B48" s="45" t="s">
        <v>839</v>
      </c>
      <c r="C48" s="46">
        <v>1</v>
      </c>
      <c r="D48" s="78" t="s">
        <v>92</v>
      </c>
      <c r="E48" s="44"/>
      <c r="F48" s="47"/>
      <c r="G48" s="48"/>
      <c r="H48" s="48"/>
      <c r="I48" s="49"/>
      <c r="J48" s="41"/>
      <c r="K48" s="40"/>
      <c r="L48" s="41">
        <f t="shared" si="3"/>
        <v>0</v>
      </c>
      <c r="M48" s="42">
        <f t="shared" si="4"/>
        <v>0</v>
      </c>
      <c r="N48" s="43">
        <f t="shared" si="5"/>
        <v>0</v>
      </c>
    </row>
    <row r="49" spans="1:14" s="17" customFormat="1" ht="36" customHeight="1" x14ac:dyDescent="0.15">
      <c r="A49" s="38" t="s">
        <v>58</v>
      </c>
      <c r="B49" s="45" t="s">
        <v>1207</v>
      </c>
      <c r="C49" s="46">
        <v>395</v>
      </c>
      <c r="D49" s="78" t="s">
        <v>148</v>
      </c>
      <c r="E49" s="44"/>
      <c r="F49" s="47"/>
      <c r="G49" s="48"/>
      <c r="H49" s="48"/>
      <c r="I49" s="49"/>
      <c r="J49" s="41"/>
      <c r="K49" s="40"/>
      <c r="L49" s="41">
        <f t="shared" si="3"/>
        <v>0</v>
      </c>
      <c r="M49" s="42">
        <f t="shared" si="4"/>
        <v>0</v>
      </c>
      <c r="N49" s="43">
        <f t="shared" si="5"/>
        <v>0</v>
      </c>
    </row>
    <row r="50" spans="1:14" s="17" customFormat="1" ht="36" customHeight="1" x14ac:dyDescent="0.15">
      <c r="A50" s="38" t="s">
        <v>59</v>
      </c>
      <c r="B50" s="45" t="s">
        <v>799</v>
      </c>
      <c r="C50" s="46">
        <v>27</v>
      </c>
      <c r="D50" s="78" t="s">
        <v>800</v>
      </c>
      <c r="E50" s="44"/>
      <c r="F50" s="47"/>
      <c r="G50" s="48"/>
      <c r="H50" s="48"/>
      <c r="I50" s="49"/>
      <c r="J50" s="41"/>
      <c r="K50" s="40"/>
      <c r="L50" s="41">
        <f t="shared" si="3"/>
        <v>0</v>
      </c>
      <c r="M50" s="42">
        <f t="shared" si="4"/>
        <v>0</v>
      </c>
      <c r="N50" s="43">
        <f t="shared" si="5"/>
        <v>0</v>
      </c>
    </row>
    <row r="51" spans="1:14" s="17" customFormat="1" ht="36" customHeight="1" x14ac:dyDescent="0.15">
      <c r="A51" s="38" t="s">
        <v>67</v>
      </c>
      <c r="B51" s="45" t="s">
        <v>801</v>
      </c>
      <c r="C51" s="46">
        <v>76</v>
      </c>
      <c r="D51" s="78" t="s">
        <v>802</v>
      </c>
      <c r="E51" s="44"/>
      <c r="F51" s="47"/>
      <c r="G51" s="48"/>
      <c r="H51" s="48"/>
      <c r="I51" s="49"/>
      <c r="J51" s="41"/>
      <c r="K51" s="40"/>
      <c r="L51" s="41">
        <f t="shared" si="3"/>
        <v>0</v>
      </c>
      <c r="M51" s="42">
        <f t="shared" si="4"/>
        <v>0</v>
      </c>
      <c r="N51" s="43">
        <f t="shared" si="5"/>
        <v>0</v>
      </c>
    </row>
    <row r="52" spans="1:14" s="17" customFormat="1" ht="36" customHeight="1" x14ac:dyDescent="0.15">
      <c r="A52" s="38" t="s">
        <v>68</v>
      </c>
      <c r="B52" s="45" t="s">
        <v>1208</v>
      </c>
      <c r="C52" s="46">
        <v>13</v>
      </c>
      <c r="D52" s="78" t="s">
        <v>119</v>
      </c>
      <c r="E52" s="44"/>
      <c r="F52" s="47"/>
      <c r="G52" s="48"/>
      <c r="H52" s="48"/>
      <c r="I52" s="49"/>
      <c r="J52" s="41"/>
      <c r="K52" s="40"/>
      <c r="L52" s="41">
        <f t="shared" si="3"/>
        <v>0</v>
      </c>
      <c r="M52" s="42">
        <f t="shared" si="4"/>
        <v>0</v>
      </c>
      <c r="N52" s="43">
        <f t="shared" si="5"/>
        <v>0</v>
      </c>
    </row>
    <row r="53" spans="1:14" s="17" customFormat="1" ht="36" customHeight="1" x14ac:dyDescent="0.15">
      <c r="A53" s="38" t="s">
        <v>69</v>
      </c>
      <c r="B53" s="45" t="s">
        <v>994</v>
      </c>
      <c r="C53" s="46">
        <v>5</v>
      </c>
      <c r="D53" s="78" t="s">
        <v>92</v>
      </c>
      <c r="E53" s="44"/>
      <c r="F53" s="47"/>
      <c r="G53" s="48"/>
      <c r="H53" s="48"/>
      <c r="I53" s="49"/>
      <c r="J53" s="41"/>
      <c r="K53" s="40"/>
      <c r="L53" s="41">
        <f t="shared" si="3"/>
        <v>0</v>
      </c>
      <c r="M53" s="42">
        <f t="shared" si="4"/>
        <v>0</v>
      </c>
      <c r="N53" s="43">
        <f t="shared" si="5"/>
        <v>0</v>
      </c>
    </row>
    <row r="54" spans="1:14" s="17" customFormat="1" ht="36" customHeight="1" x14ac:dyDescent="0.15">
      <c r="A54" s="38" t="s">
        <v>70</v>
      </c>
      <c r="B54" s="45" t="s">
        <v>536</v>
      </c>
      <c r="C54" s="46">
        <v>5</v>
      </c>
      <c r="D54" s="78" t="s">
        <v>432</v>
      </c>
      <c r="E54" s="44"/>
      <c r="F54" s="47"/>
      <c r="G54" s="48"/>
      <c r="H54" s="48"/>
      <c r="I54" s="49"/>
      <c r="J54" s="41"/>
      <c r="K54" s="40"/>
      <c r="L54" s="41">
        <f t="shared" si="3"/>
        <v>0</v>
      </c>
      <c r="M54" s="42">
        <f t="shared" si="4"/>
        <v>0</v>
      </c>
      <c r="N54" s="43">
        <f t="shared" si="5"/>
        <v>0</v>
      </c>
    </row>
    <row r="55" spans="1:14" s="17" customFormat="1" ht="36" customHeight="1" x14ac:dyDescent="0.15">
      <c r="A55" s="38" t="s">
        <v>71</v>
      </c>
      <c r="B55" s="45" t="s">
        <v>810</v>
      </c>
      <c r="C55" s="46">
        <v>5</v>
      </c>
      <c r="D55" s="78" t="s">
        <v>432</v>
      </c>
      <c r="E55" s="44"/>
      <c r="F55" s="47"/>
      <c r="G55" s="48"/>
      <c r="H55" s="48"/>
      <c r="I55" s="49"/>
      <c r="J55" s="41"/>
      <c r="K55" s="40"/>
      <c r="L55" s="41">
        <f t="shared" si="3"/>
        <v>0</v>
      </c>
      <c r="M55" s="42">
        <f t="shared" si="4"/>
        <v>0</v>
      </c>
      <c r="N55" s="43">
        <f t="shared" si="5"/>
        <v>0</v>
      </c>
    </row>
    <row r="56" spans="1:14" s="17" customFormat="1" ht="36" customHeight="1" x14ac:dyDescent="0.15">
      <c r="A56" s="38" t="s">
        <v>72</v>
      </c>
      <c r="B56" s="45" t="s">
        <v>551</v>
      </c>
      <c r="C56" s="46">
        <v>17</v>
      </c>
      <c r="D56" s="78" t="s">
        <v>92</v>
      </c>
      <c r="E56" s="44"/>
      <c r="F56" s="47"/>
      <c r="G56" s="48"/>
      <c r="H56" s="48"/>
      <c r="I56" s="49"/>
      <c r="J56" s="41"/>
      <c r="K56" s="40"/>
      <c r="L56" s="41">
        <f t="shared" si="3"/>
        <v>0</v>
      </c>
      <c r="M56" s="42">
        <f t="shared" si="4"/>
        <v>0</v>
      </c>
      <c r="N56" s="43">
        <f t="shared" si="5"/>
        <v>0</v>
      </c>
    </row>
    <row r="57" spans="1:14" s="17" customFormat="1" ht="36" customHeight="1" x14ac:dyDescent="0.15">
      <c r="A57" s="38" t="s">
        <v>73</v>
      </c>
      <c r="B57" s="45" t="s">
        <v>987</v>
      </c>
      <c r="C57" s="46">
        <v>8</v>
      </c>
      <c r="D57" s="78" t="s">
        <v>92</v>
      </c>
      <c r="E57" s="44"/>
      <c r="F57" s="47"/>
      <c r="G57" s="48"/>
      <c r="H57" s="48"/>
      <c r="I57" s="49"/>
      <c r="J57" s="41"/>
      <c r="K57" s="40"/>
      <c r="L57" s="41">
        <f t="shared" si="3"/>
        <v>0</v>
      </c>
      <c r="M57" s="42">
        <f t="shared" si="4"/>
        <v>0</v>
      </c>
      <c r="N57" s="43">
        <f t="shared" si="5"/>
        <v>0</v>
      </c>
    </row>
    <row r="58" spans="1:14" s="17" customFormat="1" ht="36" customHeight="1" x14ac:dyDescent="0.15">
      <c r="A58" s="38" t="s">
        <v>369</v>
      </c>
      <c r="B58" s="45" t="s">
        <v>986</v>
      </c>
      <c r="C58" s="46">
        <v>8</v>
      </c>
      <c r="D58" s="78" t="s">
        <v>92</v>
      </c>
      <c r="E58" s="44"/>
      <c r="F58" s="47"/>
      <c r="G58" s="48"/>
      <c r="H58" s="48"/>
      <c r="I58" s="49"/>
      <c r="J58" s="41"/>
      <c r="K58" s="40"/>
      <c r="L58" s="41">
        <f t="shared" si="3"/>
        <v>0</v>
      </c>
      <c r="M58" s="42">
        <f t="shared" si="4"/>
        <v>0</v>
      </c>
      <c r="N58" s="43">
        <f t="shared" si="5"/>
        <v>0</v>
      </c>
    </row>
    <row r="59" spans="1:14" s="17" customFormat="1" ht="36" customHeight="1" x14ac:dyDescent="0.15">
      <c r="A59" s="38" t="s">
        <v>370</v>
      </c>
      <c r="B59" s="45" t="s">
        <v>266</v>
      </c>
      <c r="C59" s="46">
        <v>23</v>
      </c>
      <c r="D59" s="78" t="s">
        <v>92</v>
      </c>
      <c r="E59" s="44"/>
      <c r="F59" s="47"/>
      <c r="G59" s="48"/>
      <c r="H59" s="48"/>
      <c r="I59" s="49"/>
      <c r="J59" s="41"/>
      <c r="K59" s="40"/>
      <c r="L59" s="41">
        <f t="shared" si="3"/>
        <v>0</v>
      </c>
      <c r="M59" s="42">
        <f t="shared" si="4"/>
        <v>0</v>
      </c>
      <c r="N59" s="43">
        <f t="shared" si="5"/>
        <v>0</v>
      </c>
    </row>
    <row r="60" spans="1:14" s="17" customFormat="1" ht="36" customHeight="1" x14ac:dyDescent="0.15">
      <c r="A60" s="38" t="s">
        <v>371</v>
      </c>
      <c r="B60" s="45" t="s">
        <v>803</v>
      </c>
      <c r="C60" s="46">
        <v>23</v>
      </c>
      <c r="D60" s="78" t="s">
        <v>92</v>
      </c>
      <c r="E60" s="44"/>
      <c r="F60" s="47"/>
      <c r="G60" s="48"/>
      <c r="H60" s="48"/>
      <c r="I60" s="49"/>
      <c r="J60" s="41"/>
      <c r="K60" s="40"/>
      <c r="L60" s="41">
        <f t="shared" si="3"/>
        <v>0</v>
      </c>
      <c r="M60" s="42">
        <f t="shared" si="4"/>
        <v>0</v>
      </c>
      <c r="N60" s="43">
        <f t="shared" si="5"/>
        <v>0</v>
      </c>
    </row>
    <row r="61" spans="1:14" s="17" customFormat="1" ht="36" customHeight="1" x14ac:dyDescent="0.15">
      <c r="A61" s="38" t="s">
        <v>372</v>
      </c>
      <c r="B61" s="45" t="s">
        <v>808</v>
      </c>
      <c r="C61" s="46">
        <v>2</v>
      </c>
      <c r="D61" s="78" t="s">
        <v>124</v>
      </c>
      <c r="E61" s="44"/>
      <c r="F61" s="47"/>
      <c r="G61" s="48"/>
      <c r="H61" s="48"/>
      <c r="I61" s="49"/>
      <c r="J61" s="41"/>
      <c r="K61" s="40"/>
      <c r="L61" s="41">
        <f t="shared" si="3"/>
        <v>0</v>
      </c>
      <c r="M61" s="42">
        <f t="shared" si="4"/>
        <v>0</v>
      </c>
      <c r="N61" s="43">
        <f t="shared" si="5"/>
        <v>0</v>
      </c>
    </row>
    <row r="62" spans="1:14" s="17" customFormat="1" ht="36" customHeight="1" x14ac:dyDescent="0.15">
      <c r="A62" s="38" t="s">
        <v>373</v>
      </c>
      <c r="B62" s="45" t="s">
        <v>805</v>
      </c>
      <c r="C62" s="46">
        <v>127</v>
      </c>
      <c r="D62" s="78" t="s">
        <v>124</v>
      </c>
      <c r="E62" s="44"/>
      <c r="F62" s="47"/>
      <c r="G62" s="173"/>
      <c r="H62" s="48"/>
      <c r="I62" s="49"/>
      <c r="J62" s="41"/>
      <c r="K62" s="40"/>
      <c r="L62" s="41">
        <f t="shared" si="3"/>
        <v>0</v>
      </c>
      <c r="M62" s="42">
        <f t="shared" si="4"/>
        <v>0</v>
      </c>
      <c r="N62" s="43">
        <f t="shared" si="5"/>
        <v>0</v>
      </c>
    </row>
    <row r="63" spans="1:14" s="17" customFormat="1" ht="36" customHeight="1" x14ac:dyDescent="0.15">
      <c r="A63" s="38" t="s">
        <v>374</v>
      </c>
      <c r="B63" s="45" t="s">
        <v>804</v>
      </c>
      <c r="C63" s="46">
        <v>32</v>
      </c>
      <c r="D63" s="78" t="s">
        <v>124</v>
      </c>
      <c r="E63" s="44"/>
      <c r="F63" s="47"/>
      <c r="G63" s="48"/>
      <c r="H63" s="48"/>
      <c r="I63" s="49"/>
      <c r="J63" s="41"/>
      <c r="K63" s="40"/>
      <c r="L63" s="41">
        <f t="shared" si="3"/>
        <v>0</v>
      </c>
      <c r="M63" s="42">
        <f t="shared" si="4"/>
        <v>0</v>
      </c>
      <c r="N63" s="43">
        <f t="shared" si="5"/>
        <v>0</v>
      </c>
    </row>
    <row r="64" spans="1:14" s="17" customFormat="1" ht="36" customHeight="1" x14ac:dyDescent="0.15">
      <c r="A64" s="38" t="s">
        <v>375</v>
      </c>
      <c r="B64" s="45" t="s">
        <v>267</v>
      </c>
      <c r="C64" s="46">
        <v>290</v>
      </c>
      <c r="D64" s="78" t="s">
        <v>124</v>
      </c>
      <c r="E64" s="44"/>
      <c r="F64" s="47"/>
      <c r="G64" s="48"/>
      <c r="H64" s="48"/>
      <c r="I64" s="49"/>
      <c r="J64" s="41"/>
      <c r="K64" s="40"/>
      <c r="L64" s="41">
        <f t="shared" si="3"/>
        <v>0</v>
      </c>
      <c r="M64" s="42">
        <f t="shared" si="4"/>
        <v>0</v>
      </c>
      <c r="N64" s="43">
        <f t="shared" si="5"/>
        <v>0</v>
      </c>
    </row>
    <row r="65" spans="1:14" s="17" customFormat="1" ht="36" customHeight="1" x14ac:dyDescent="0.15">
      <c r="A65" s="38" t="s">
        <v>376</v>
      </c>
      <c r="B65" s="45" t="s">
        <v>268</v>
      </c>
      <c r="C65" s="46">
        <v>289</v>
      </c>
      <c r="D65" s="78" t="s">
        <v>124</v>
      </c>
      <c r="E65" s="44"/>
      <c r="F65" s="47"/>
      <c r="G65" s="48"/>
      <c r="H65" s="48"/>
      <c r="I65" s="49"/>
      <c r="J65" s="41"/>
      <c r="K65" s="40"/>
      <c r="L65" s="41">
        <f t="shared" si="3"/>
        <v>0</v>
      </c>
      <c r="M65" s="42">
        <f t="shared" si="4"/>
        <v>0</v>
      </c>
      <c r="N65" s="43">
        <f t="shared" si="5"/>
        <v>0</v>
      </c>
    </row>
    <row r="66" spans="1:14" s="17" customFormat="1" ht="36" customHeight="1" x14ac:dyDescent="0.15">
      <c r="A66" s="38" t="s">
        <v>574</v>
      </c>
      <c r="B66" s="45" t="s">
        <v>529</v>
      </c>
      <c r="C66" s="46">
        <v>4</v>
      </c>
      <c r="D66" s="78" t="s">
        <v>530</v>
      </c>
      <c r="E66" s="44"/>
      <c r="F66" s="47"/>
      <c r="G66" s="48"/>
      <c r="H66" s="48"/>
      <c r="I66" s="49"/>
      <c r="J66" s="41"/>
      <c r="K66" s="40"/>
      <c r="L66" s="41">
        <f t="shared" si="3"/>
        <v>0</v>
      </c>
      <c r="M66" s="42">
        <f t="shared" si="4"/>
        <v>0</v>
      </c>
      <c r="N66" s="43">
        <f t="shared" si="5"/>
        <v>0</v>
      </c>
    </row>
    <row r="67" spans="1:14" s="17" customFormat="1" ht="36" customHeight="1" x14ac:dyDescent="0.15">
      <c r="A67" s="38" t="s">
        <v>575</v>
      </c>
      <c r="B67" s="45" t="s">
        <v>465</v>
      </c>
      <c r="C67" s="46">
        <v>23</v>
      </c>
      <c r="D67" s="78" t="s">
        <v>92</v>
      </c>
      <c r="E67" s="44"/>
      <c r="F67" s="47"/>
      <c r="G67" s="48"/>
      <c r="H67" s="48"/>
      <c r="I67" s="49"/>
      <c r="J67" s="41"/>
      <c r="K67" s="40"/>
      <c r="L67" s="41">
        <f t="shared" si="3"/>
        <v>0</v>
      </c>
      <c r="M67" s="42">
        <f t="shared" si="4"/>
        <v>0</v>
      </c>
      <c r="N67" s="43">
        <f t="shared" si="5"/>
        <v>0</v>
      </c>
    </row>
    <row r="68" spans="1:14" s="17" customFormat="1" ht="36" customHeight="1" x14ac:dyDescent="0.15">
      <c r="A68" s="38" t="s">
        <v>576</v>
      </c>
      <c r="B68" s="45" t="s">
        <v>806</v>
      </c>
      <c r="C68" s="46">
        <v>165</v>
      </c>
      <c r="D68" s="78" t="s">
        <v>1209</v>
      </c>
      <c r="E68" s="44"/>
      <c r="F68" s="47"/>
      <c r="G68" s="48"/>
      <c r="H68" s="48"/>
      <c r="I68" s="49"/>
      <c r="J68" s="41"/>
      <c r="K68" s="40"/>
      <c r="L68" s="41">
        <f t="shared" si="3"/>
        <v>0</v>
      </c>
      <c r="M68" s="42">
        <f t="shared" si="4"/>
        <v>0</v>
      </c>
      <c r="N68" s="43">
        <f t="shared" si="5"/>
        <v>0</v>
      </c>
    </row>
    <row r="69" spans="1:14" s="17" customFormat="1" ht="36" customHeight="1" x14ac:dyDescent="0.15">
      <c r="A69" s="38" t="s">
        <v>577</v>
      </c>
      <c r="B69" s="45" t="s">
        <v>1016</v>
      </c>
      <c r="C69" s="46">
        <v>24</v>
      </c>
      <c r="D69" s="78" t="s">
        <v>248</v>
      </c>
      <c r="E69" s="44"/>
      <c r="F69" s="47"/>
      <c r="G69" s="48"/>
      <c r="H69" s="48"/>
      <c r="I69" s="49"/>
      <c r="J69" s="41"/>
      <c r="K69" s="40"/>
      <c r="L69" s="41">
        <f t="shared" si="3"/>
        <v>0</v>
      </c>
      <c r="M69" s="42">
        <f t="shared" si="4"/>
        <v>0</v>
      </c>
      <c r="N69" s="43">
        <f t="shared" si="5"/>
        <v>0</v>
      </c>
    </row>
    <row r="70" spans="1:14" s="17" customFormat="1" ht="36" customHeight="1" x14ac:dyDescent="0.15">
      <c r="A70" s="38" t="s">
        <v>578</v>
      </c>
      <c r="B70" s="45" t="s">
        <v>398</v>
      </c>
      <c r="C70" s="46">
        <v>6</v>
      </c>
      <c r="D70" s="78" t="s">
        <v>92</v>
      </c>
      <c r="E70" s="44"/>
      <c r="F70" s="47"/>
      <c r="G70" s="48"/>
      <c r="H70" s="48"/>
      <c r="I70" s="49"/>
      <c r="J70" s="41"/>
      <c r="K70" s="40"/>
      <c r="L70" s="41">
        <f t="shared" si="3"/>
        <v>0</v>
      </c>
      <c r="M70" s="42">
        <f t="shared" si="4"/>
        <v>0</v>
      </c>
      <c r="N70" s="43">
        <f t="shared" si="5"/>
        <v>0</v>
      </c>
    </row>
    <row r="71" spans="1:14" s="17" customFormat="1" ht="36" customHeight="1" x14ac:dyDescent="0.15">
      <c r="A71" s="38" t="s">
        <v>579</v>
      </c>
      <c r="B71" s="45" t="s">
        <v>269</v>
      </c>
      <c r="C71" s="46">
        <v>17</v>
      </c>
      <c r="D71" s="78" t="s">
        <v>92</v>
      </c>
      <c r="E71" s="44"/>
      <c r="F71" s="47"/>
      <c r="G71" s="48"/>
      <c r="H71" s="48"/>
      <c r="I71" s="49"/>
      <c r="J71" s="41"/>
      <c r="K71" s="40"/>
      <c r="L71" s="41">
        <f t="shared" si="3"/>
        <v>0</v>
      </c>
      <c r="M71" s="42">
        <f t="shared" si="4"/>
        <v>0</v>
      </c>
      <c r="N71" s="43">
        <f t="shared" si="5"/>
        <v>0</v>
      </c>
    </row>
    <row r="72" spans="1:14" s="17" customFormat="1" ht="36" customHeight="1" x14ac:dyDescent="0.15">
      <c r="A72" s="38" t="s">
        <v>580</v>
      </c>
      <c r="B72" s="45" t="s">
        <v>399</v>
      </c>
      <c r="C72" s="46">
        <v>6</v>
      </c>
      <c r="D72" s="78" t="s">
        <v>92</v>
      </c>
      <c r="E72" s="44"/>
      <c r="F72" s="47"/>
      <c r="G72" s="48"/>
      <c r="H72" s="48"/>
      <c r="I72" s="49"/>
      <c r="J72" s="41"/>
      <c r="K72" s="40"/>
      <c r="L72" s="41">
        <f t="shared" si="3"/>
        <v>0</v>
      </c>
      <c r="M72" s="42">
        <f t="shared" si="4"/>
        <v>0</v>
      </c>
      <c r="N72" s="43">
        <f t="shared" si="5"/>
        <v>0</v>
      </c>
    </row>
    <row r="73" spans="1:14" s="17" customFormat="1" ht="36" customHeight="1" x14ac:dyDescent="0.15">
      <c r="A73" s="38" t="s">
        <v>581</v>
      </c>
      <c r="B73" s="45" t="s">
        <v>270</v>
      </c>
      <c r="C73" s="46">
        <v>25</v>
      </c>
      <c r="D73" s="78" t="s">
        <v>92</v>
      </c>
      <c r="E73" s="44"/>
      <c r="F73" s="47"/>
      <c r="G73" s="48"/>
      <c r="H73" s="48"/>
      <c r="I73" s="49"/>
      <c r="J73" s="41"/>
      <c r="K73" s="40"/>
      <c r="L73" s="41">
        <f t="shared" si="3"/>
        <v>0</v>
      </c>
      <c r="M73" s="42">
        <f t="shared" si="4"/>
        <v>0</v>
      </c>
      <c r="N73" s="43">
        <f t="shared" si="5"/>
        <v>0</v>
      </c>
    </row>
    <row r="74" spans="1:14" s="17" customFormat="1" ht="36" customHeight="1" x14ac:dyDescent="0.15">
      <c r="A74" s="38" t="s">
        <v>582</v>
      </c>
      <c r="B74" s="45" t="s">
        <v>550</v>
      </c>
      <c r="C74" s="46">
        <v>40</v>
      </c>
      <c r="D74" s="78" t="s">
        <v>92</v>
      </c>
      <c r="E74" s="44"/>
      <c r="F74" s="47"/>
      <c r="G74" s="48"/>
      <c r="H74" s="48"/>
      <c r="I74" s="49"/>
      <c r="J74" s="41"/>
      <c r="K74" s="40"/>
      <c r="L74" s="41">
        <f t="shared" si="3"/>
        <v>0</v>
      </c>
      <c r="M74" s="42">
        <f t="shared" si="4"/>
        <v>0</v>
      </c>
      <c r="N74" s="43">
        <f t="shared" si="5"/>
        <v>0</v>
      </c>
    </row>
    <row r="75" spans="1:14" s="17" customFormat="1" ht="36" customHeight="1" x14ac:dyDescent="0.15">
      <c r="A75" s="38" t="s">
        <v>583</v>
      </c>
      <c r="B75" s="45" t="s">
        <v>402</v>
      </c>
      <c r="C75" s="46">
        <v>1000</v>
      </c>
      <c r="D75" s="78" t="s">
        <v>221</v>
      </c>
      <c r="E75" s="44"/>
      <c r="F75" s="47"/>
      <c r="G75" s="174"/>
      <c r="H75" s="48"/>
      <c r="I75" s="49"/>
      <c r="J75" s="41"/>
      <c r="K75" s="40"/>
      <c r="L75" s="41">
        <f t="shared" si="3"/>
        <v>0</v>
      </c>
      <c r="M75" s="42">
        <f t="shared" si="4"/>
        <v>0</v>
      </c>
      <c r="N75" s="43">
        <f t="shared" si="5"/>
        <v>0</v>
      </c>
    </row>
    <row r="76" spans="1:14" s="17" customFormat="1" ht="36" customHeight="1" x14ac:dyDescent="0.15">
      <c r="A76" s="38" t="s">
        <v>584</v>
      </c>
      <c r="B76" s="92" t="s">
        <v>1210</v>
      </c>
      <c r="C76" s="129">
        <v>24</v>
      </c>
      <c r="D76" s="186" t="s">
        <v>92</v>
      </c>
      <c r="E76" s="206"/>
      <c r="F76" s="207"/>
      <c r="G76" s="173"/>
      <c r="H76" s="48"/>
      <c r="I76" s="49"/>
      <c r="J76" s="41"/>
      <c r="K76" s="40"/>
      <c r="L76" s="41">
        <f t="shared" si="3"/>
        <v>0</v>
      </c>
      <c r="M76" s="42">
        <f t="shared" si="4"/>
        <v>0</v>
      </c>
      <c r="N76" s="43">
        <f t="shared" si="5"/>
        <v>0</v>
      </c>
    </row>
    <row r="77" spans="1:14" s="17" customFormat="1" ht="36" customHeight="1" x14ac:dyDescent="0.15">
      <c r="A77" s="38" t="s">
        <v>585</v>
      </c>
      <c r="B77" s="92" t="s">
        <v>809</v>
      </c>
      <c r="C77" s="129">
        <v>132</v>
      </c>
      <c r="D77" s="186" t="s">
        <v>92</v>
      </c>
      <c r="E77" s="206"/>
      <c r="F77" s="207"/>
      <c r="G77" s="173"/>
      <c r="H77" s="48"/>
      <c r="I77" s="49"/>
      <c r="J77" s="41"/>
      <c r="K77" s="40"/>
      <c r="L77" s="41">
        <f t="shared" si="3"/>
        <v>0</v>
      </c>
      <c r="M77" s="42">
        <f t="shared" si="4"/>
        <v>0</v>
      </c>
      <c r="N77" s="43">
        <f t="shared" si="5"/>
        <v>0</v>
      </c>
    </row>
    <row r="78" spans="1:14" s="17" customFormat="1" ht="36" customHeight="1" x14ac:dyDescent="0.15">
      <c r="A78" s="38" t="s">
        <v>586</v>
      </c>
      <c r="B78" s="92" t="s">
        <v>502</v>
      </c>
      <c r="C78" s="129">
        <v>24</v>
      </c>
      <c r="D78" s="186" t="s">
        <v>92</v>
      </c>
      <c r="E78" s="206"/>
      <c r="F78" s="207"/>
      <c r="G78" s="173"/>
      <c r="H78" s="48"/>
      <c r="I78" s="49"/>
      <c r="J78" s="41"/>
      <c r="K78" s="40"/>
      <c r="L78" s="41">
        <f t="shared" si="3"/>
        <v>0</v>
      </c>
      <c r="M78" s="42">
        <f t="shared" si="4"/>
        <v>0</v>
      </c>
      <c r="N78" s="43">
        <f t="shared" si="5"/>
        <v>0</v>
      </c>
    </row>
    <row r="79" spans="1:14" s="17" customFormat="1" ht="36" customHeight="1" x14ac:dyDescent="0.15">
      <c r="A79" s="38" t="s">
        <v>587</v>
      </c>
      <c r="B79" s="92" t="s">
        <v>313</v>
      </c>
      <c r="C79" s="129">
        <v>305</v>
      </c>
      <c r="D79" s="186" t="s">
        <v>92</v>
      </c>
      <c r="E79" s="206"/>
      <c r="F79" s="207"/>
      <c r="G79" s="173"/>
      <c r="H79" s="48"/>
      <c r="I79" s="49"/>
      <c r="J79" s="41"/>
      <c r="K79" s="40"/>
      <c r="L79" s="41">
        <f t="shared" si="3"/>
        <v>0</v>
      </c>
      <c r="M79" s="42">
        <f t="shared" si="4"/>
        <v>0</v>
      </c>
      <c r="N79" s="43">
        <f t="shared" si="5"/>
        <v>0</v>
      </c>
    </row>
    <row r="80" spans="1:14" s="17" customFormat="1" ht="36" customHeight="1" x14ac:dyDescent="0.15">
      <c r="A80" s="38" t="s">
        <v>588</v>
      </c>
      <c r="B80" s="92" t="s">
        <v>271</v>
      </c>
      <c r="C80" s="129">
        <v>10</v>
      </c>
      <c r="D80" s="186" t="s">
        <v>92</v>
      </c>
      <c r="E80" s="206"/>
      <c r="F80" s="207"/>
      <c r="G80" s="173"/>
      <c r="H80" s="48"/>
      <c r="I80" s="49"/>
      <c r="J80" s="41"/>
      <c r="K80" s="40"/>
      <c r="L80" s="41">
        <f t="shared" si="3"/>
        <v>0</v>
      </c>
      <c r="M80" s="42">
        <f t="shared" si="4"/>
        <v>0</v>
      </c>
      <c r="N80" s="43">
        <f t="shared" si="5"/>
        <v>0</v>
      </c>
    </row>
    <row r="81" spans="1:14" s="17" customFormat="1" ht="36" customHeight="1" x14ac:dyDescent="0.15">
      <c r="A81" s="38" t="s">
        <v>589</v>
      </c>
      <c r="B81" s="74" t="s">
        <v>1044</v>
      </c>
      <c r="C81" s="46">
        <v>600</v>
      </c>
      <c r="D81" s="78" t="s">
        <v>311</v>
      </c>
      <c r="E81" s="44"/>
      <c r="F81" s="47"/>
      <c r="G81" s="174"/>
      <c r="H81" s="48"/>
      <c r="I81" s="49"/>
      <c r="J81" s="41"/>
      <c r="K81" s="40"/>
      <c r="L81" s="41">
        <f t="shared" si="3"/>
        <v>0</v>
      </c>
      <c r="M81" s="42">
        <f t="shared" si="4"/>
        <v>0</v>
      </c>
      <c r="N81" s="43">
        <f t="shared" si="5"/>
        <v>0</v>
      </c>
    </row>
    <row r="82" spans="1:14" s="17" customFormat="1" ht="36" customHeight="1" x14ac:dyDescent="0.15">
      <c r="A82" s="38" t="s">
        <v>590</v>
      </c>
      <c r="B82" s="74" t="s">
        <v>652</v>
      </c>
      <c r="C82" s="46">
        <v>60</v>
      </c>
      <c r="D82" s="78" t="s">
        <v>1211</v>
      </c>
      <c r="E82" s="44"/>
      <c r="F82" s="47"/>
      <c r="G82" s="174"/>
      <c r="H82" s="48"/>
      <c r="I82" s="49"/>
      <c r="J82" s="41"/>
      <c r="K82" s="40"/>
      <c r="L82" s="41">
        <f t="shared" si="3"/>
        <v>0</v>
      </c>
      <c r="M82" s="42">
        <f t="shared" si="4"/>
        <v>0</v>
      </c>
      <c r="N82" s="43">
        <f t="shared" si="5"/>
        <v>0</v>
      </c>
    </row>
    <row r="83" spans="1:14" s="17" customFormat="1" ht="36" customHeight="1" x14ac:dyDescent="0.15">
      <c r="A83" s="38" t="s">
        <v>591</v>
      </c>
      <c r="B83" s="45" t="s">
        <v>314</v>
      </c>
      <c r="C83" s="46">
        <v>2</v>
      </c>
      <c r="D83" s="78" t="s">
        <v>92</v>
      </c>
      <c r="E83" s="44"/>
      <c r="F83" s="47"/>
      <c r="G83" s="48"/>
      <c r="H83" s="48"/>
      <c r="I83" s="49"/>
      <c r="J83" s="41"/>
      <c r="K83" s="40"/>
      <c r="L83" s="41">
        <f t="shared" si="3"/>
        <v>0</v>
      </c>
      <c r="M83" s="42">
        <f t="shared" si="4"/>
        <v>0</v>
      </c>
      <c r="N83" s="43">
        <f t="shared" si="5"/>
        <v>0</v>
      </c>
    </row>
    <row r="84" spans="1:14" s="17" customFormat="1" ht="36" customHeight="1" x14ac:dyDescent="0.15">
      <c r="A84" s="38" t="s">
        <v>592</v>
      </c>
      <c r="B84" s="45" t="s">
        <v>272</v>
      </c>
      <c r="C84" s="46">
        <v>10</v>
      </c>
      <c r="D84" s="78" t="s">
        <v>124</v>
      </c>
      <c r="E84" s="44"/>
      <c r="F84" s="47"/>
      <c r="G84" s="48"/>
      <c r="H84" s="48"/>
      <c r="I84" s="49"/>
      <c r="J84" s="41"/>
      <c r="K84" s="40"/>
      <c r="L84" s="41">
        <f t="shared" si="3"/>
        <v>0</v>
      </c>
      <c r="M84" s="42">
        <f t="shared" si="4"/>
        <v>0</v>
      </c>
      <c r="N84" s="43">
        <f t="shared" si="5"/>
        <v>0</v>
      </c>
    </row>
    <row r="85" spans="1:14" s="17" customFormat="1" ht="36" customHeight="1" x14ac:dyDescent="0.15">
      <c r="A85" s="38" t="s">
        <v>593</v>
      </c>
      <c r="B85" s="45" t="s">
        <v>1212</v>
      </c>
      <c r="C85" s="46">
        <v>24</v>
      </c>
      <c r="D85" s="78" t="s">
        <v>790</v>
      </c>
      <c r="E85" s="44"/>
      <c r="F85" s="47"/>
      <c r="G85" s="48"/>
      <c r="H85" s="48"/>
      <c r="I85" s="49"/>
      <c r="J85" s="41"/>
      <c r="K85" s="40"/>
      <c r="L85" s="41">
        <f t="shared" si="3"/>
        <v>0</v>
      </c>
      <c r="M85" s="42">
        <f t="shared" si="4"/>
        <v>0</v>
      </c>
      <c r="N85" s="43">
        <f t="shared" si="5"/>
        <v>0</v>
      </c>
    </row>
    <row r="86" spans="1:14" s="17" customFormat="1" ht="36" customHeight="1" x14ac:dyDescent="0.15">
      <c r="A86" s="38" t="s">
        <v>594</v>
      </c>
      <c r="B86" s="45" t="s">
        <v>844</v>
      </c>
      <c r="C86" s="46">
        <v>2</v>
      </c>
      <c r="D86" s="78" t="s">
        <v>1213</v>
      </c>
      <c r="E86" s="44"/>
      <c r="F86" s="47"/>
      <c r="G86" s="48"/>
      <c r="H86" s="48"/>
      <c r="I86" s="49"/>
      <c r="J86" s="41"/>
      <c r="K86" s="40"/>
      <c r="L86" s="41">
        <f t="shared" si="3"/>
        <v>0</v>
      </c>
      <c r="M86" s="42">
        <f t="shared" si="4"/>
        <v>0</v>
      </c>
      <c r="N86" s="43">
        <f t="shared" si="5"/>
        <v>0</v>
      </c>
    </row>
    <row r="87" spans="1:14" s="17" customFormat="1" ht="36" customHeight="1" x14ac:dyDescent="0.15">
      <c r="A87" s="38" t="s">
        <v>595</v>
      </c>
      <c r="B87" s="45" t="s">
        <v>273</v>
      </c>
      <c r="C87" s="46">
        <v>2042</v>
      </c>
      <c r="D87" s="78" t="s">
        <v>92</v>
      </c>
      <c r="E87" s="44"/>
      <c r="F87" s="47"/>
      <c r="G87" s="48"/>
      <c r="H87" s="48"/>
      <c r="I87" s="49"/>
      <c r="J87" s="41"/>
      <c r="K87" s="40"/>
      <c r="L87" s="41">
        <f t="shared" ref="L87:L101" si="6">J87*K87</f>
        <v>0</v>
      </c>
      <c r="M87" s="42">
        <f t="shared" ref="M87:M101" si="7">J87+L87</f>
        <v>0</v>
      </c>
      <c r="N87" s="43">
        <f t="shared" ref="N87:N101" si="8">$C87*M87</f>
        <v>0</v>
      </c>
    </row>
    <row r="88" spans="1:14" s="17" customFormat="1" ht="36" customHeight="1" x14ac:dyDescent="0.15">
      <c r="A88" s="38" t="s">
        <v>817</v>
      </c>
      <c r="B88" s="45" t="s">
        <v>532</v>
      </c>
      <c r="C88" s="46">
        <v>2</v>
      </c>
      <c r="D88" s="78" t="s">
        <v>92</v>
      </c>
      <c r="E88" s="44"/>
      <c r="F88" s="47"/>
      <c r="G88" s="48"/>
      <c r="H88" s="48"/>
      <c r="I88" s="49"/>
      <c r="J88" s="41"/>
      <c r="K88" s="40"/>
      <c r="L88" s="41">
        <f t="shared" si="6"/>
        <v>0</v>
      </c>
      <c r="M88" s="42">
        <f t="shared" si="7"/>
        <v>0</v>
      </c>
      <c r="N88" s="43">
        <f t="shared" si="8"/>
        <v>0</v>
      </c>
    </row>
    <row r="89" spans="1:14" s="17" customFormat="1" ht="36" customHeight="1" x14ac:dyDescent="0.15">
      <c r="A89" s="38" t="s">
        <v>818</v>
      </c>
      <c r="B89" s="45" t="s">
        <v>992</v>
      </c>
      <c r="C89" s="46">
        <v>10</v>
      </c>
      <c r="D89" s="78" t="s">
        <v>148</v>
      </c>
      <c r="E89" s="44"/>
      <c r="F89" s="47"/>
      <c r="G89" s="48"/>
      <c r="H89" s="48"/>
      <c r="I89" s="49"/>
      <c r="J89" s="41"/>
      <c r="K89" s="40"/>
      <c r="L89" s="41">
        <f t="shared" si="6"/>
        <v>0</v>
      </c>
      <c r="M89" s="42">
        <f t="shared" si="7"/>
        <v>0</v>
      </c>
      <c r="N89" s="43">
        <f t="shared" si="8"/>
        <v>0</v>
      </c>
    </row>
    <row r="90" spans="1:14" s="17" customFormat="1" ht="36" customHeight="1" x14ac:dyDescent="0.15">
      <c r="A90" s="38" t="s">
        <v>819</v>
      </c>
      <c r="B90" s="45" t="s">
        <v>531</v>
      </c>
      <c r="C90" s="46">
        <v>2</v>
      </c>
      <c r="D90" s="78" t="s">
        <v>148</v>
      </c>
      <c r="E90" s="44"/>
      <c r="F90" s="47"/>
      <c r="G90" s="48"/>
      <c r="H90" s="48"/>
      <c r="I90" s="49"/>
      <c r="J90" s="41"/>
      <c r="K90" s="40"/>
      <c r="L90" s="41">
        <f t="shared" si="6"/>
        <v>0</v>
      </c>
      <c r="M90" s="42">
        <f t="shared" si="7"/>
        <v>0</v>
      </c>
      <c r="N90" s="43">
        <f t="shared" si="8"/>
        <v>0</v>
      </c>
    </row>
    <row r="91" spans="1:14" s="17" customFormat="1" ht="36" customHeight="1" x14ac:dyDescent="0.15">
      <c r="A91" s="38" t="s">
        <v>596</v>
      </c>
      <c r="B91" s="45" t="s">
        <v>811</v>
      </c>
      <c r="C91" s="46">
        <v>3</v>
      </c>
      <c r="D91" s="78" t="s">
        <v>148</v>
      </c>
      <c r="E91" s="44"/>
      <c r="F91" s="47"/>
      <c r="G91" s="48"/>
      <c r="H91" s="48"/>
      <c r="I91" s="49"/>
      <c r="J91" s="41"/>
      <c r="K91" s="40"/>
      <c r="L91" s="41">
        <f t="shared" si="6"/>
        <v>0</v>
      </c>
      <c r="M91" s="42">
        <f t="shared" si="7"/>
        <v>0</v>
      </c>
      <c r="N91" s="43">
        <f t="shared" si="8"/>
        <v>0</v>
      </c>
    </row>
    <row r="92" spans="1:14" s="17" customFormat="1" ht="36" customHeight="1" x14ac:dyDescent="0.15">
      <c r="A92" s="38" t="s">
        <v>597</v>
      </c>
      <c r="B92" s="45" t="s">
        <v>274</v>
      </c>
      <c r="C92" s="46">
        <v>365</v>
      </c>
      <c r="D92" s="78" t="s">
        <v>92</v>
      </c>
      <c r="E92" s="44"/>
      <c r="F92" s="47"/>
      <c r="G92" s="48"/>
      <c r="H92" s="48"/>
      <c r="I92" s="49"/>
      <c r="J92" s="41"/>
      <c r="K92" s="40"/>
      <c r="L92" s="41">
        <f t="shared" si="6"/>
        <v>0</v>
      </c>
      <c r="M92" s="42">
        <f t="shared" si="7"/>
        <v>0</v>
      </c>
      <c r="N92" s="43">
        <f t="shared" si="8"/>
        <v>0</v>
      </c>
    </row>
    <row r="93" spans="1:14" s="17" customFormat="1" ht="36" customHeight="1" x14ac:dyDescent="0.15">
      <c r="A93" s="38" t="s">
        <v>598</v>
      </c>
      <c r="B93" s="45" t="s">
        <v>467</v>
      </c>
      <c r="C93" s="46">
        <v>4</v>
      </c>
      <c r="D93" s="78" t="s">
        <v>92</v>
      </c>
      <c r="E93" s="44"/>
      <c r="F93" s="47"/>
      <c r="G93" s="48"/>
      <c r="H93" s="48"/>
      <c r="I93" s="49"/>
      <c r="J93" s="41"/>
      <c r="K93" s="40"/>
      <c r="L93" s="41">
        <f t="shared" si="6"/>
        <v>0</v>
      </c>
      <c r="M93" s="42">
        <f t="shared" si="7"/>
        <v>0</v>
      </c>
      <c r="N93" s="43">
        <f t="shared" si="8"/>
        <v>0</v>
      </c>
    </row>
    <row r="94" spans="1:14" s="17" customFormat="1" ht="36" customHeight="1" x14ac:dyDescent="0.15">
      <c r="A94" s="38" t="s">
        <v>820</v>
      </c>
      <c r="B94" s="107" t="s">
        <v>1214</v>
      </c>
      <c r="C94" s="83">
        <v>12</v>
      </c>
      <c r="D94" s="96" t="s">
        <v>790</v>
      </c>
      <c r="E94" s="103"/>
      <c r="F94" s="104"/>
      <c r="G94" s="105"/>
      <c r="H94" s="105"/>
      <c r="I94" s="49"/>
      <c r="J94" s="41"/>
      <c r="K94" s="40"/>
      <c r="L94" s="41">
        <f t="shared" si="6"/>
        <v>0</v>
      </c>
      <c r="M94" s="42">
        <f t="shared" si="7"/>
        <v>0</v>
      </c>
      <c r="N94" s="43">
        <f t="shared" si="8"/>
        <v>0</v>
      </c>
    </row>
    <row r="95" spans="1:14" s="17" customFormat="1" ht="36" customHeight="1" x14ac:dyDescent="0.15">
      <c r="A95" s="38" t="s">
        <v>821</v>
      </c>
      <c r="B95" s="107" t="s">
        <v>540</v>
      </c>
      <c r="C95" s="83">
        <v>3</v>
      </c>
      <c r="D95" s="96" t="s">
        <v>468</v>
      </c>
      <c r="E95" s="103"/>
      <c r="F95" s="104"/>
      <c r="G95" s="105"/>
      <c r="H95" s="105"/>
      <c r="I95" s="49"/>
      <c r="J95" s="41"/>
      <c r="K95" s="40"/>
      <c r="L95" s="41">
        <f t="shared" si="6"/>
        <v>0</v>
      </c>
      <c r="M95" s="42">
        <f t="shared" si="7"/>
        <v>0</v>
      </c>
      <c r="N95" s="43">
        <f t="shared" si="8"/>
        <v>0</v>
      </c>
    </row>
    <row r="96" spans="1:14" s="17" customFormat="1" ht="36" customHeight="1" x14ac:dyDescent="0.15">
      <c r="A96" s="38" t="s">
        <v>599</v>
      </c>
      <c r="B96" s="107" t="s">
        <v>397</v>
      </c>
      <c r="C96" s="83">
        <v>5</v>
      </c>
      <c r="D96" s="96" t="s">
        <v>92</v>
      </c>
      <c r="E96" s="103"/>
      <c r="F96" s="104"/>
      <c r="G96" s="105"/>
      <c r="H96" s="105"/>
      <c r="I96" s="49"/>
      <c r="J96" s="41"/>
      <c r="K96" s="40"/>
      <c r="L96" s="41">
        <f t="shared" si="6"/>
        <v>0</v>
      </c>
      <c r="M96" s="42">
        <f t="shared" si="7"/>
        <v>0</v>
      </c>
      <c r="N96" s="43">
        <f t="shared" si="8"/>
        <v>0</v>
      </c>
    </row>
    <row r="97" spans="1:14" s="17" customFormat="1" ht="36" customHeight="1" x14ac:dyDescent="0.15">
      <c r="A97" s="38" t="s">
        <v>600</v>
      </c>
      <c r="B97" s="107" t="s">
        <v>276</v>
      </c>
      <c r="C97" s="83">
        <v>20</v>
      </c>
      <c r="D97" s="96" t="s">
        <v>124</v>
      </c>
      <c r="E97" s="103"/>
      <c r="F97" s="104"/>
      <c r="G97" s="105"/>
      <c r="H97" s="105"/>
      <c r="I97" s="49"/>
      <c r="J97" s="41"/>
      <c r="K97" s="40"/>
      <c r="L97" s="41">
        <f t="shared" si="6"/>
        <v>0</v>
      </c>
      <c r="M97" s="42">
        <f t="shared" si="7"/>
        <v>0</v>
      </c>
      <c r="N97" s="43">
        <f t="shared" si="8"/>
        <v>0</v>
      </c>
    </row>
    <row r="98" spans="1:14" s="17" customFormat="1" ht="36" customHeight="1" x14ac:dyDescent="0.15">
      <c r="A98" s="38" t="s">
        <v>601</v>
      </c>
      <c r="B98" s="107" t="s">
        <v>277</v>
      </c>
      <c r="C98" s="83">
        <v>20</v>
      </c>
      <c r="D98" s="96" t="s">
        <v>124</v>
      </c>
      <c r="E98" s="103"/>
      <c r="F98" s="104"/>
      <c r="G98" s="105"/>
      <c r="H98" s="105"/>
      <c r="I98" s="49"/>
      <c r="J98" s="41"/>
      <c r="K98" s="40"/>
      <c r="L98" s="41">
        <f t="shared" si="6"/>
        <v>0</v>
      </c>
      <c r="M98" s="42">
        <f t="shared" si="7"/>
        <v>0</v>
      </c>
      <c r="N98" s="43">
        <f t="shared" si="8"/>
        <v>0</v>
      </c>
    </row>
    <row r="99" spans="1:14" s="17" customFormat="1" ht="36" customHeight="1" x14ac:dyDescent="0.15">
      <c r="A99" s="38" t="s">
        <v>1217</v>
      </c>
      <c r="B99" s="107" t="s">
        <v>275</v>
      </c>
      <c r="C99" s="83">
        <v>242</v>
      </c>
      <c r="D99" s="96" t="s">
        <v>148</v>
      </c>
      <c r="E99" s="103"/>
      <c r="F99" s="104"/>
      <c r="G99" s="105"/>
      <c r="H99" s="105"/>
      <c r="I99" s="49"/>
      <c r="J99" s="41"/>
      <c r="K99" s="40"/>
      <c r="L99" s="41">
        <f t="shared" si="6"/>
        <v>0</v>
      </c>
      <c r="M99" s="42">
        <f t="shared" si="7"/>
        <v>0</v>
      </c>
      <c r="N99" s="43">
        <f t="shared" si="8"/>
        <v>0</v>
      </c>
    </row>
    <row r="100" spans="1:14" s="17" customFormat="1" ht="36" customHeight="1" x14ac:dyDescent="0.15">
      <c r="A100" s="38" t="s">
        <v>967</v>
      </c>
      <c r="B100" s="107" t="s">
        <v>814</v>
      </c>
      <c r="C100" s="83">
        <v>17</v>
      </c>
      <c r="D100" s="96" t="s">
        <v>1198</v>
      </c>
      <c r="E100" s="103"/>
      <c r="F100" s="104"/>
      <c r="G100" s="105"/>
      <c r="H100" s="105"/>
      <c r="I100" s="49"/>
      <c r="J100" s="41"/>
      <c r="K100" s="40"/>
      <c r="L100" s="41">
        <f t="shared" si="6"/>
        <v>0</v>
      </c>
      <c r="M100" s="42">
        <f t="shared" si="7"/>
        <v>0</v>
      </c>
      <c r="N100" s="43">
        <f t="shared" si="8"/>
        <v>0</v>
      </c>
    </row>
    <row r="101" spans="1:14" s="17" customFormat="1" ht="36" customHeight="1" x14ac:dyDescent="0.15">
      <c r="A101" s="38" t="s">
        <v>968</v>
      </c>
      <c r="B101" s="107" t="s">
        <v>993</v>
      </c>
      <c r="C101" s="83">
        <v>5</v>
      </c>
      <c r="D101" s="96" t="s">
        <v>1198</v>
      </c>
      <c r="E101" s="103"/>
      <c r="F101" s="104"/>
      <c r="G101" s="105"/>
      <c r="H101" s="105"/>
      <c r="I101" s="49"/>
      <c r="J101" s="41"/>
      <c r="K101" s="40"/>
      <c r="L101" s="41">
        <f t="shared" si="6"/>
        <v>0</v>
      </c>
      <c r="M101" s="42">
        <f t="shared" si="7"/>
        <v>0</v>
      </c>
      <c r="N101" s="43">
        <f t="shared" si="8"/>
        <v>0</v>
      </c>
    </row>
    <row r="102" spans="1:14" s="17" customFormat="1" ht="36" customHeight="1" thickBot="1" x14ac:dyDescent="0.2">
      <c r="A102" s="19" t="s">
        <v>969</v>
      </c>
      <c r="B102" s="79" t="s">
        <v>815</v>
      </c>
      <c r="C102" s="52">
        <v>2</v>
      </c>
      <c r="D102" s="77" t="s">
        <v>425</v>
      </c>
      <c r="E102" s="19"/>
      <c r="F102" s="212"/>
      <c r="G102" s="53"/>
      <c r="H102" s="53"/>
      <c r="I102" s="54"/>
      <c r="J102" s="55"/>
      <c r="K102" s="56"/>
      <c r="L102" s="55">
        <f t="shared" ref="L102" si="9">J102*K102</f>
        <v>0</v>
      </c>
      <c r="M102" s="57">
        <f t="shared" ref="M102" si="10">J102+L102</f>
        <v>0</v>
      </c>
      <c r="N102" s="58">
        <f t="shared" ref="N102" si="11">$C102*M102</f>
        <v>0</v>
      </c>
    </row>
    <row r="103" spans="1:14" ht="23.25" customHeight="1" thickBot="1" x14ac:dyDescent="0.25">
      <c r="A103" s="277" t="s">
        <v>1215</v>
      </c>
      <c r="B103" s="278"/>
      <c r="C103" s="278"/>
      <c r="D103" s="278"/>
      <c r="E103" s="131"/>
      <c r="F103" s="132"/>
      <c r="G103" s="133"/>
      <c r="H103" s="132"/>
      <c r="I103" s="134"/>
      <c r="J103" s="219">
        <f>SUM(J16:J102)</f>
        <v>0</v>
      </c>
      <c r="K103" s="135"/>
      <c r="L103" s="132"/>
      <c r="M103" s="132"/>
      <c r="N103" s="136">
        <f>SUM(N16:N102)</f>
        <v>0</v>
      </c>
    </row>
    <row r="104" spans="1:14" s="17" customFormat="1" ht="20.25" customHeight="1" x14ac:dyDescent="0.15">
      <c r="A104" s="50"/>
      <c r="B104" s="50"/>
      <c r="C104" s="51"/>
      <c r="D104" s="7"/>
      <c r="E104" s="50"/>
      <c r="F104" s="50"/>
      <c r="G104" s="50"/>
      <c r="H104" s="50"/>
      <c r="I104" s="50"/>
      <c r="J104" s="50"/>
      <c r="K104" s="50"/>
      <c r="L104" s="50"/>
      <c r="M104" s="50"/>
      <c r="N104" s="50"/>
    </row>
    <row r="105" spans="1:14" s="17" customFormat="1" ht="19.5" customHeight="1" x14ac:dyDescent="0.15">
      <c r="A105" s="13" t="s">
        <v>21</v>
      </c>
      <c r="B105" s="13"/>
      <c r="C105" s="12"/>
      <c r="D105" s="14"/>
      <c r="E105" s="13"/>
      <c r="G105" s="7"/>
      <c r="H105" s="7" t="s">
        <v>22</v>
      </c>
      <c r="I105" s="270" t="s">
        <v>23</v>
      </c>
      <c r="J105" s="270"/>
      <c r="K105" s="270"/>
      <c r="L105" s="270"/>
      <c r="M105" s="271"/>
      <c r="N105" s="271"/>
    </row>
  </sheetData>
  <mergeCells count="28">
    <mergeCell ref="E15:F15"/>
    <mergeCell ref="A103:D103"/>
    <mergeCell ref="I105:L105"/>
    <mergeCell ref="M105:N10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11/33</oddHeader>
    <oddFooter>&amp;C&amp;8stran &amp;P od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1218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668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151">
        <v>1</v>
      </c>
      <c r="B15" s="152">
        <v>2</v>
      </c>
      <c r="C15" s="153">
        <v>3</v>
      </c>
      <c r="D15" s="154">
        <v>4</v>
      </c>
      <c r="E15" s="290">
        <v>5</v>
      </c>
      <c r="F15" s="291"/>
      <c r="G15" s="155">
        <v>6</v>
      </c>
      <c r="H15" s="156">
        <v>7</v>
      </c>
      <c r="I15" s="157">
        <v>8</v>
      </c>
      <c r="J15" s="158">
        <v>9</v>
      </c>
      <c r="K15" s="155">
        <v>10</v>
      </c>
      <c r="L15" s="155">
        <v>11</v>
      </c>
      <c r="M15" s="158">
        <v>12</v>
      </c>
      <c r="N15" s="154">
        <v>13</v>
      </c>
    </row>
    <row r="16" spans="1:14" s="17" customFormat="1" ht="36" customHeight="1" x14ac:dyDescent="0.15">
      <c r="A16" s="217" t="s">
        <v>24</v>
      </c>
      <c r="B16" s="30" t="s">
        <v>1046</v>
      </c>
      <c r="C16" s="31">
        <v>60</v>
      </c>
      <c r="D16" s="76" t="s">
        <v>1219</v>
      </c>
      <c r="E16" s="217"/>
      <c r="F16" s="211"/>
      <c r="G16" s="32"/>
      <c r="H16" s="32"/>
      <c r="I16" s="33"/>
      <c r="J16" s="34"/>
      <c r="K16" s="35"/>
      <c r="L16" s="34">
        <f t="shared" ref="L16:L23" si="0">J16*K16</f>
        <v>0</v>
      </c>
      <c r="M16" s="36">
        <f t="shared" ref="M16:M23" si="1">J16+L16</f>
        <v>0</v>
      </c>
      <c r="N16" s="37">
        <f t="shared" ref="N16:N23" si="2">$C16*M16</f>
        <v>0</v>
      </c>
    </row>
    <row r="17" spans="1:14" s="17" customFormat="1" ht="36" customHeight="1" x14ac:dyDescent="0.15">
      <c r="A17" s="38" t="s">
        <v>25</v>
      </c>
      <c r="B17" s="45" t="s">
        <v>1047</v>
      </c>
      <c r="C17" s="46">
        <v>125</v>
      </c>
      <c r="D17" s="78" t="s">
        <v>1219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6" customHeight="1" x14ac:dyDescent="0.15">
      <c r="A18" s="38" t="s">
        <v>26</v>
      </c>
      <c r="B18" s="45" t="s">
        <v>1048</v>
      </c>
      <c r="C18" s="46">
        <v>74</v>
      </c>
      <c r="D18" s="78" t="s">
        <v>1153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6" customHeight="1" x14ac:dyDescent="0.15">
      <c r="A19" s="38" t="s">
        <v>27</v>
      </c>
      <c r="B19" s="45" t="s">
        <v>1222</v>
      </c>
      <c r="C19" s="46">
        <v>15</v>
      </c>
      <c r="D19" s="78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6" customHeight="1" x14ac:dyDescent="0.15">
      <c r="A20" s="38" t="s">
        <v>28</v>
      </c>
      <c r="B20" s="45" t="s">
        <v>1223</v>
      </c>
      <c r="C20" s="46">
        <v>15</v>
      </c>
      <c r="D20" s="78" t="s">
        <v>92</v>
      </c>
      <c r="E20" s="44"/>
      <c r="F20" s="47"/>
      <c r="G20" s="48"/>
      <c r="H20" s="48"/>
      <c r="I20" s="49"/>
      <c r="J20" s="41"/>
      <c r="K20" s="40"/>
      <c r="L20" s="41">
        <f t="shared" ref="L20" si="3">J20*K20</f>
        <v>0</v>
      </c>
      <c r="M20" s="42">
        <f t="shared" ref="M20" si="4">J20+L20</f>
        <v>0</v>
      </c>
      <c r="N20" s="43">
        <f t="shared" ref="N20" si="5">$C20*M20</f>
        <v>0</v>
      </c>
    </row>
    <row r="21" spans="1:14" s="17" customFormat="1" ht="36" customHeight="1" x14ac:dyDescent="0.15">
      <c r="A21" s="38" t="s">
        <v>29</v>
      </c>
      <c r="B21" s="45" t="s">
        <v>1049</v>
      </c>
      <c r="C21" s="46">
        <v>40</v>
      </c>
      <c r="D21" s="78" t="s">
        <v>1220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6" customHeight="1" x14ac:dyDescent="0.15">
      <c r="A22" s="38" t="s">
        <v>30</v>
      </c>
      <c r="B22" s="45" t="s">
        <v>1045</v>
      </c>
      <c r="C22" s="46">
        <v>38</v>
      </c>
      <c r="D22" s="78" t="s">
        <v>1220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6" customHeight="1" x14ac:dyDescent="0.15">
      <c r="A23" s="38" t="s">
        <v>31</v>
      </c>
      <c r="B23" s="45" t="s">
        <v>1221</v>
      </c>
      <c r="C23" s="46">
        <v>105</v>
      </c>
      <c r="D23" s="78" t="s">
        <v>1213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6" customHeight="1" thickBot="1" x14ac:dyDescent="0.2">
      <c r="A24" s="227" t="s">
        <v>32</v>
      </c>
      <c r="B24" s="79" t="s">
        <v>1224</v>
      </c>
      <c r="C24" s="52">
        <v>110</v>
      </c>
      <c r="D24" s="77" t="s">
        <v>1213</v>
      </c>
      <c r="E24" s="19"/>
      <c r="F24" s="212"/>
      <c r="G24" s="53"/>
      <c r="H24" s="53"/>
      <c r="I24" s="54"/>
      <c r="J24" s="55"/>
      <c r="K24" s="56"/>
      <c r="L24" s="55">
        <f t="shared" ref="L24" si="6">J24*K24</f>
        <v>0</v>
      </c>
      <c r="M24" s="57">
        <f t="shared" ref="M24" si="7">J24+L24</f>
        <v>0</v>
      </c>
      <c r="N24" s="58">
        <f t="shared" ref="N24" si="8">$C24*M24</f>
        <v>0</v>
      </c>
    </row>
    <row r="25" spans="1:14" ht="23.25" customHeight="1" thickBot="1" x14ac:dyDescent="0.25">
      <c r="A25" s="277" t="s">
        <v>569</v>
      </c>
      <c r="B25" s="278"/>
      <c r="C25" s="278"/>
      <c r="D25" s="278"/>
      <c r="E25" s="131"/>
      <c r="F25" s="132"/>
      <c r="G25" s="133"/>
      <c r="H25" s="132"/>
      <c r="I25" s="134"/>
      <c r="J25" s="219">
        <f>SUM(J16:J23)</f>
        <v>0</v>
      </c>
      <c r="K25" s="135"/>
      <c r="L25" s="132"/>
      <c r="M25" s="132"/>
      <c r="N25" s="136">
        <f>SUM(N16:N23)</f>
        <v>0</v>
      </c>
    </row>
    <row r="26" spans="1:14" s="17" customFormat="1" ht="20.25" customHeight="1" x14ac:dyDescent="0.15">
      <c r="A26" s="114"/>
      <c r="B26" s="114"/>
      <c r="C26" s="51"/>
      <c r="D26" s="7"/>
      <c r="E26" s="114"/>
      <c r="F26" s="114"/>
      <c r="G26" s="114"/>
      <c r="H26" s="114"/>
      <c r="I26" s="114"/>
      <c r="J26" s="114"/>
      <c r="K26" s="114"/>
      <c r="L26" s="114"/>
      <c r="M26" s="114"/>
      <c r="N26" s="114"/>
    </row>
    <row r="27" spans="1:14" s="17" customFormat="1" ht="19.5" customHeight="1" x14ac:dyDescent="0.15">
      <c r="A27" s="13" t="s">
        <v>21</v>
      </c>
      <c r="B27" s="13"/>
      <c r="C27" s="12"/>
      <c r="D27" s="14"/>
      <c r="E27" s="13"/>
      <c r="G27" s="7"/>
      <c r="H27" s="7" t="s">
        <v>22</v>
      </c>
      <c r="I27" s="270" t="s">
        <v>23</v>
      </c>
      <c r="J27" s="270"/>
      <c r="K27" s="270"/>
      <c r="L27" s="270"/>
      <c r="M27" s="271"/>
      <c r="N27" s="271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25:D25"/>
    <mergeCell ref="I27:L27"/>
    <mergeCell ref="M27:N27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11/34</oddHeader>
    <oddFooter>&amp;C&amp;8stran &amp;P od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1225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669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13">
        <v>6</v>
      </c>
      <c r="H15" s="26">
        <v>7</v>
      </c>
      <c r="I15" s="27">
        <v>8</v>
      </c>
      <c r="J15" s="28">
        <v>9</v>
      </c>
      <c r="K15" s="113">
        <v>10</v>
      </c>
      <c r="L15" s="113">
        <v>11</v>
      </c>
      <c r="M15" s="28">
        <v>12</v>
      </c>
      <c r="N15" s="29">
        <v>13</v>
      </c>
    </row>
    <row r="16" spans="1:14" s="17" customFormat="1" ht="30.75" customHeight="1" x14ac:dyDescent="0.15">
      <c r="A16" s="125" t="s">
        <v>24</v>
      </c>
      <c r="B16" s="30" t="s">
        <v>554</v>
      </c>
      <c r="C16" s="31">
        <v>55</v>
      </c>
      <c r="D16" s="76" t="s">
        <v>265</v>
      </c>
      <c r="E16" s="115"/>
      <c r="F16" s="111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0.75" customHeight="1" thickBot="1" x14ac:dyDescent="0.2">
      <c r="A17" s="19" t="s">
        <v>25</v>
      </c>
      <c r="B17" s="79" t="s">
        <v>555</v>
      </c>
      <c r="C17" s="52">
        <v>55</v>
      </c>
      <c r="D17" s="77" t="s">
        <v>265</v>
      </c>
      <c r="E17" s="19"/>
      <c r="F17" s="112"/>
      <c r="G17" s="53"/>
      <c r="H17" s="53"/>
      <c r="I17" s="54"/>
      <c r="J17" s="55"/>
      <c r="K17" s="56"/>
      <c r="L17" s="55">
        <f>J17*K17</f>
        <v>0</v>
      </c>
      <c r="M17" s="57">
        <f>J17+L17</f>
        <v>0</v>
      </c>
      <c r="N17" s="58">
        <f>$C17*M17</f>
        <v>0</v>
      </c>
    </row>
    <row r="18" spans="1:14" ht="23.25" customHeight="1" thickBot="1" x14ac:dyDescent="0.25">
      <c r="A18" s="268" t="s">
        <v>570</v>
      </c>
      <c r="B18" s="269"/>
      <c r="C18" s="269"/>
      <c r="D18" s="269"/>
      <c r="E18" s="59"/>
      <c r="F18" s="60"/>
      <c r="G18" s="61"/>
      <c r="H18" s="60"/>
      <c r="I18" s="62"/>
      <c r="J18" s="220">
        <f>SUM(J16:J17)</f>
        <v>0</v>
      </c>
      <c r="K18" s="63"/>
      <c r="L18" s="60"/>
      <c r="M18" s="60"/>
      <c r="N18" s="64">
        <f>SUM(N16:N17)</f>
        <v>0</v>
      </c>
    </row>
    <row r="19" spans="1:14" s="17" customFormat="1" ht="20.25" customHeight="1" x14ac:dyDescent="0.15">
      <c r="A19" s="114"/>
      <c r="B19" s="114"/>
      <c r="C19" s="51"/>
      <c r="D19" s="7"/>
      <c r="E19" s="114"/>
      <c r="F19" s="114"/>
      <c r="G19" s="114"/>
      <c r="H19" s="114"/>
      <c r="I19" s="114"/>
      <c r="J19" s="114"/>
      <c r="K19" s="114"/>
      <c r="L19" s="114"/>
      <c r="M19" s="114"/>
      <c r="N19" s="114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270" t="s">
        <v>23</v>
      </c>
      <c r="J20" s="270"/>
      <c r="K20" s="270"/>
      <c r="L20" s="270"/>
      <c r="M20" s="271"/>
      <c r="N20" s="271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11/35</oddHeader>
    <oddFooter>&amp;C&amp;8stran &amp;P od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1227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658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10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" customHeight="1" x14ac:dyDescent="0.15">
      <c r="A16" s="217" t="s">
        <v>24</v>
      </c>
      <c r="B16" s="30" t="s">
        <v>951</v>
      </c>
      <c r="C16" s="31">
        <v>550</v>
      </c>
      <c r="D16" s="76" t="s">
        <v>264</v>
      </c>
      <c r="E16" s="217"/>
      <c r="F16" s="211"/>
      <c r="G16" s="182"/>
      <c r="H16" s="32"/>
      <c r="I16" s="33"/>
      <c r="J16" s="34"/>
      <c r="K16" s="35"/>
      <c r="L16" s="34">
        <f t="shared" ref="L16:L28" si="0">J16*K16</f>
        <v>0</v>
      </c>
      <c r="M16" s="36">
        <f t="shared" ref="M16:M28" si="1">J16+L16</f>
        <v>0</v>
      </c>
      <c r="N16" s="37">
        <f t="shared" ref="N16:N28" si="2">$C16*M16</f>
        <v>0</v>
      </c>
    </row>
    <row r="17" spans="1:14" s="17" customFormat="1" ht="36" customHeight="1" x14ac:dyDescent="0.15">
      <c r="A17" s="44" t="s">
        <v>25</v>
      </c>
      <c r="B17" s="45" t="s">
        <v>956</v>
      </c>
      <c r="C17" s="46">
        <v>550</v>
      </c>
      <c r="D17" s="78" t="s">
        <v>525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6" customHeight="1" x14ac:dyDescent="0.15">
      <c r="A18" s="44" t="s">
        <v>26</v>
      </c>
      <c r="B18" s="45" t="s">
        <v>958</v>
      </c>
      <c r="C18" s="46">
        <v>550</v>
      </c>
      <c r="D18" s="78" t="s">
        <v>264</v>
      </c>
      <c r="E18" s="44"/>
      <c r="F18" s="47"/>
      <c r="G18" s="173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6" customHeight="1" x14ac:dyDescent="0.15">
      <c r="A19" s="44" t="s">
        <v>27</v>
      </c>
      <c r="B19" s="45" t="s">
        <v>955</v>
      </c>
      <c r="C19" s="46">
        <v>550</v>
      </c>
      <c r="D19" s="78" t="s">
        <v>525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6" customHeight="1" x14ac:dyDescent="0.15">
      <c r="A20" s="44" t="s">
        <v>28</v>
      </c>
      <c r="B20" s="45" t="s">
        <v>952</v>
      </c>
      <c r="C20" s="46">
        <v>550</v>
      </c>
      <c r="D20" s="78" t="s">
        <v>953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6" customHeight="1" x14ac:dyDescent="0.15">
      <c r="A21" s="44" t="s">
        <v>29</v>
      </c>
      <c r="B21" s="45" t="s">
        <v>957</v>
      </c>
      <c r="C21" s="46">
        <v>550</v>
      </c>
      <c r="D21" s="78" t="s">
        <v>525</v>
      </c>
      <c r="E21" s="44"/>
      <c r="F21" s="47"/>
      <c r="G21" s="174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6" customHeight="1" x14ac:dyDescent="0.15">
      <c r="A22" s="44" t="s">
        <v>30</v>
      </c>
      <c r="B22" s="45" t="s">
        <v>954</v>
      </c>
      <c r="C22" s="46">
        <v>550</v>
      </c>
      <c r="D22" s="78" t="s">
        <v>953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6" customHeight="1" x14ac:dyDescent="0.15">
      <c r="A23" s="44" t="s">
        <v>31</v>
      </c>
      <c r="B23" s="45" t="s">
        <v>959</v>
      </c>
      <c r="C23" s="46">
        <v>550</v>
      </c>
      <c r="D23" s="78" t="s">
        <v>525</v>
      </c>
      <c r="E23" s="44"/>
      <c r="F23" s="47"/>
      <c r="G23" s="174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6" customHeight="1" x14ac:dyDescent="0.15">
      <c r="A24" s="44" t="s">
        <v>32</v>
      </c>
      <c r="B24" s="45" t="s">
        <v>948</v>
      </c>
      <c r="C24" s="46">
        <v>40</v>
      </c>
      <c r="D24" s="78" t="s">
        <v>468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6" customHeight="1" x14ac:dyDescent="0.15">
      <c r="A25" s="44" t="s">
        <v>33</v>
      </c>
      <c r="B25" s="45" t="s">
        <v>1150</v>
      </c>
      <c r="C25" s="46">
        <v>64</v>
      </c>
      <c r="D25" s="78" t="s">
        <v>639</v>
      </c>
      <c r="E25" s="44"/>
      <c r="F25" s="47"/>
      <c r="G25" s="174"/>
      <c r="H25" s="48"/>
      <c r="I25" s="49"/>
      <c r="J25" s="41"/>
      <c r="K25" s="40"/>
      <c r="L25" s="41">
        <f t="shared" ref="L25" si="3">J25*K25</f>
        <v>0</v>
      </c>
      <c r="M25" s="42">
        <f t="shared" ref="M25" si="4">J25+L25</f>
        <v>0</v>
      </c>
      <c r="N25" s="43">
        <f t="shared" ref="N25" si="5">$C25*M25</f>
        <v>0</v>
      </c>
    </row>
    <row r="26" spans="1:14" s="17" customFormat="1" ht="36" customHeight="1" x14ac:dyDescent="0.15">
      <c r="A26" s="44" t="s">
        <v>34</v>
      </c>
      <c r="B26" s="45" t="s">
        <v>950</v>
      </c>
      <c r="C26" s="46">
        <v>80</v>
      </c>
      <c r="D26" s="78" t="s">
        <v>639</v>
      </c>
      <c r="E26" s="44"/>
      <c r="F26" s="47"/>
      <c r="G26" s="174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6" customHeight="1" x14ac:dyDescent="0.15">
      <c r="A27" s="44" t="s">
        <v>35</v>
      </c>
      <c r="B27" s="45" t="s">
        <v>949</v>
      </c>
      <c r="C27" s="46">
        <v>40</v>
      </c>
      <c r="D27" s="78" t="s">
        <v>468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6" customHeight="1" thickBot="1" x14ac:dyDescent="0.2">
      <c r="A28" s="19" t="s">
        <v>36</v>
      </c>
      <c r="B28" s="79" t="s">
        <v>553</v>
      </c>
      <c r="C28" s="52">
        <v>40</v>
      </c>
      <c r="D28" s="77" t="s">
        <v>468</v>
      </c>
      <c r="E28" s="19"/>
      <c r="F28" s="212"/>
      <c r="G28" s="53"/>
      <c r="H28" s="53"/>
      <c r="I28" s="54"/>
      <c r="J28" s="55"/>
      <c r="K28" s="56"/>
      <c r="L28" s="55">
        <f t="shared" si="0"/>
        <v>0</v>
      </c>
      <c r="M28" s="57">
        <f t="shared" si="1"/>
        <v>0</v>
      </c>
      <c r="N28" s="58">
        <f t="shared" si="2"/>
        <v>0</v>
      </c>
    </row>
    <row r="29" spans="1:14" ht="23.25" customHeight="1" thickBot="1" x14ac:dyDescent="0.25">
      <c r="A29" s="268" t="s">
        <v>1226</v>
      </c>
      <c r="B29" s="269"/>
      <c r="C29" s="269"/>
      <c r="D29" s="269"/>
      <c r="E29" s="59"/>
      <c r="F29" s="60"/>
      <c r="G29" s="61"/>
      <c r="H29" s="60"/>
      <c r="I29" s="62"/>
      <c r="J29" s="220">
        <f>SUM(J16:J28)</f>
        <v>0</v>
      </c>
      <c r="K29" s="63"/>
      <c r="L29" s="60"/>
      <c r="M29" s="60"/>
      <c r="N29" s="64">
        <f>SUM(N16:N28)</f>
        <v>0</v>
      </c>
    </row>
    <row r="30" spans="1:14" s="17" customFormat="1" ht="13.5" customHeight="1" x14ac:dyDescent="0.15">
      <c r="A30" s="50"/>
      <c r="B30" s="50"/>
      <c r="C30" s="51"/>
      <c r="D30" s="7"/>
      <c r="E30" s="50"/>
      <c r="F30" s="50"/>
      <c r="G30" s="50"/>
      <c r="H30" s="50"/>
      <c r="I30" s="50"/>
      <c r="J30" s="50"/>
      <c r="K30" s="50"/>
      <c r="L30" s="50"/>
      <c r="M30" s="50"/>
      <c r="N30" s="50"/>
    </row>
    <row r="31" spans="1:14" s="17" customFormat="1" ht="19.5" customHeight="1" x14ac:dyDescent="0.15">
      <c r="A31" s="13" t="s">
        <v>21</v>
      </c>
      <c r="B31" s="13"/>
      <c r="C31" s="12"/>
      <c r="D31" s="14"/>
      <c r="E31" s="13"/>
      <c r="G31" s="7"/>
      <c r="H31" s="7" t="s">
        <v>22</v>
      </c>
      <c r="I31" s="270" t="s">
        <v>23</v>
      </c>
      <c r="J31" s="270"/>
      <c r="K31" s="270"/>
      <c r="L31" s="270"/>
      <c r="M31" s="271"/>
      <c r="N31" s="271"/>
    </row>
  </sheetData>
  <mergeCells count="28">
    <mergeCell ref="E15:F15"/>
    <mergeCell ref="A29:D29"/>
    <mergeCell ref="I31:L31"/>
    <mergeCell ref="M31:N3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11/36</oddHeader>
    <oddFooter>&amp;C&amp;8stran &amp;P od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1228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605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66">
        <v>5</v>
      </c>
      <c r="F15" s="267"/>
      <c r="G15" s="113">
        <v>6</v>
      </c>
      <c r="H15" s="26">
        <v>7</v>
      </c>
      <c r="I15" s="27">
        <v>8</v>
      </c>
      <c r="J15" s="28">
        <v>9</v>
      </c>
      <c r="K15" s="113">
        <v>10</v>
      </c>
      <c r="L15" s="113">
        <v>11</v>
      </c>
      <c r="M15" s="28">
        <v>12</v>
      </c>
      <c r="N15" s="29">
        <v>13</v>
      </c>
    </row>
    <row r="16" spans="1:14" s="17" customFormat="1" ht="51.75" customHeight="1" x14ac:dyDescent="0.15">
      <c r="A16" s="217" t="s">
        <v>24</v>
      </c>
      <c r="B16" s="127" t="s">
        <v>409</v>
      </c>
      <c r="C16" s="128">
        <v>5</v>
      </c>
      <c r="D16" s="243" t="s">
        <v>92</v>
      </c>
      <c r="E16" s="217"/>
      <c r="F16" s="211"/>
      <c r="G16" s="18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8.25" customHeight="1" x14ac:dyDescent="0.15">
      <c r="A17" s="44" t="s">
        <v>25</v>
      </c>
      <c r="B17" s="92" t="s">
        <v>978</v>
      </c>
      <c r="C17" s="129">
        <v>1</v>
      </c>
      <c r="D17" s="186" t="s">
        <v>92</v>
      </c>
      <c r="E17" s="44"/>
      <c r="F17" s="47"/>
      <c r="G17" s="174"/>
      <c r="H17" s="48"/>
      <c r="I17" s="49"/>
      <c r="J17" s="41"/>
      <c r="K17" s="40"/>
      <c r="L17" s="41">
        <f t="shared" ref="L17:L44" si="0">J17*K17</f>
        <v>0</v>
      </c>
      <c r="M17" s="42">
        <f t="shared" ref="M17:M44" si="1">J17+L17</f>
        <v>0</v>
      </c>
      <c r="N17" s="43">
        <f t="shared" ref="N17:N44" si="2">$C17*M17</f>
        <v>0</v>
      </c>
    </row>
    <row r="18" spans="1:14" s="17" customFormat="1" ht="38.25" customHeight="1" x14ac:dyDescent="0.15">
      <c r="A18" s="44" t="s">
        <v>26</v>
      </c>
      <c r="B18" s="92" t="s">
        <v>1105</v>
      </c>
      <c r="C18" s="129">
        <v>10</v>
      </c>
      <c r="D18" s="186" t="s">
        <v>92</v>
      </c>
      <c r="E18" s="44"/>
      <c r="F18" s="47"/>
      <c r="G18" s="174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8.25" customHeight="1" x14ac:dyDescent="0.15">
      <c r="A19" s="44" t="s">
        <v>27</v>
      </c>
      <c r="B19" s="92" t="s">
        <v>1106</v>
      </c>
      <c r="C19" s="129">
        <v>30</v>
      </c>
      <c r="D19" s="186" t="s">
        <v>92</v>
      </c>
      <c r="E19" s="44"/>
      <c r="F19" s="47"/>
      <c r="G19" s="174"/>
      <c r="H19" s="48"/>
      <c r="I19" s="49"/>
      <c r="J19" s="41"/>
      <c r="K19" s="40"/>
      <c r="L19" s="41">
        <f t="shared" ref="L19" si="3">J19*K19</f>
        <v>0</v>
      </c>
      <c r="M19" s="42">
        <f t="shared" ref="M19" si="4">J19+L19</f>
        <v>0</v>
      </c>
      <c r="N19" s="43">
        <f t="shared" ref="N19" si="5">$C19*M19</f>
        <v>0</v>
      </c>
    </row>
    <row r="20" spans="1:14" s="17" customFormat="1" ht="53.25" customHeight="1" x14ac:dyDescent="0.15">
      <c r="A20" s="44" t="s">
        <v>28</v>
      </c>
      <c r="B20" s="92" t="s">
        <v>834</v>
      </c>
      <c r="C20" s="129">
        <v>5</v>
      </c>
      <c r="D20" s="186" t="s">
        <v>92</v>
      </c>
      <c r="E20" s="44"/>
      <c r="F20" s="47"/>
      <c r="G20" s="174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53.25" customHeight="1" x14ac:dyDescent="0.15">
      <c r="A21" s="44" t="s">
        <v>29</v>
      </c>
      <c r="B21" s="92" t="s">
        <v>410</v>
      </c>
      <c r="C21" s="129">
        <v>10</v>
      </c>
      <c r="D21" s="186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8.25" customHeight="1" x14ac:dyDescent="0.15">
      <c r="A22" s="44" t="s">
        <v>30</v>
      </c>
      <c r="B22" s="92" t="s">
        <v>979</v>
      </c>
      <c r="C22" s="129">
        <v>15</v>
      </c>
      <c r="D22" s="186" t="s">
        <v>651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8.25" customHeight="1" x14ac:dyDescent="0.15">
      <c r="A23" s="44" t="s">
        <v>31</v>
      </c>
      <c r="B23" s="92" t="s">
        <v>980</v>
      </c>
      <c r="C23" s="129">
        <v>1</v>
      </c>
      <c r="D23" s="186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8.25" customHeight="1" x14ac:dyDescent="0.15">
      <c r="A24" s="44" t="s">
        <v>32</v>
      </c>
      <c r="B24" s="92" t="s">
        <v>414</v>
      </c>
      <c r="C24" s="129">
        <v>20</v>
      </c>
      <c r="D24" s="186" t="s">
        <v>651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8.25" customHeight="1" x14ac:dyDescent="0.15">
      <c r="A25" s="44" t="s">
        <v>33</v>
      </c>
      <c r="B25" s="92" t="s">
        <v>1109</v>
      </c>
      <c r="C25" s="129">
        <v>7</v>
      </c>
      <c r="D25" s="186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8.25" customHeight="1" x14ac:dyDescent="0.15">
      <c r="A26" s="44" t="s">
        <v>34</v>
      </c>
      <c r="B26" s="92" t="s">
        <v>411</v>
      </c>
      <c r="C26" s="129">
        <v>2</v>
      </c>
      <c r="D26" s="186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8.25" customHeight="1" x14ac:dyDescent="0.15">
      <c r="A27" s="44" t="s">
        <v>35</v>
      </c>
      <c r="B27" s="92" t="s">
        <v>972</v>
      </c>
      <c r="C27" s="129">
        <v>4</v>
      </c>
      <c r="D27" s="186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47.25" customHeight="1" x14ac:dyDescent="0.15">
      <c r="A28" s="44" t="s">
        <v>36</v>
      </c>
      <c r="B28" s="92" t="s">
        <v>1107</v>
      </c>
      <c r="C28" s="129">
        <v>5</v>
      </c>
      <c r="D28" s="186" t="s">
        <v>92</v>
      </c>
      <c r="E28" s="44"/>
      <c r="F28" s="47"/>
      <c r="G28" s="174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47.25" customHeight="1" x14ac:dyDescent="0.15">
      <c r="A29" s="44" t="s">
        <v>37</v>
      </c>
      <c r="B29" s="92" t="s">
        <v>1108</v>
      </c>
      <c r="C29" s="129">
        <v>5</v>
      </c>
      <c r="D29" s="186" t="s">
        <v>92</v>
      </c>
      <c r="E29" s="44"/>
      <c r="F29" s="47"/>
      <c r="G29" s="174"/>
      <c r="H29" s="48"/>
      <c r="I29" s="49"/>
      <c r="J29" s="41"/>
      <c r="K29" s="40"/>
      <c r="L29" s="41">
        <f t="shared" ref="L29" si="6">J29*K29</f>
        <v>0</v>
      </c>
      <c r="M29" s="42">
        <f t="shared" ref="M29" si="7">J29+L29</f>
        <v>0</v>
      </c>
      <c r="N29" s="43">
        <f t="shared" ref="N29" si="8">$C29*M29</f>
        <v>0</v>
      </c>
    </row>
    <row r="30" spans="1:14" s="17" customFormat="1" ht="38.25" customHeight="1" x14ac:dyDescent="0.15">
      <c r="A30" s="44" t="s">
        <v>40</v>
      </c>
      <c r="B30" s="92" t="s">
        <v>413</v>
      </c>
      <c r="C30" s="129">
        <v>2</v>
      </c>
      <c r="D30" s="186" t="s">
        <v>92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8.25" customHeight="1" x14ac:dyDescent="0.15">
      <c r="A31" s="44" t="s">
        <v>41</v>
      </c>
      <c r="B31" s="92" t="s">
        <v>984</v>
      </c>
      <c r="C31" s="129">
        <v>5</v>
      </c>
      <c r="D31" s="186" t="s">
        <v>651</v>
      </c>
      <c r="E31" s="44"/>
      <c r="F31" s="47"/>
      <c r="G31" s="174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8.25" customHeight="1" x14ac:dyDescent="0.15">
      <c r="A32" s="44" t="s">
        <v>42</v>
      </c>
      <c r="B32" s="92" t="s">
        <v>973</v>
      </c>
      <c r="C32" s="129">
        <v>4</v>
      </c>
      <c r="D32" s="186" t="s">
        <v>92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8.25" customHeight="1" x14ac:dyDescent="0.15">
      <c r="A33" s="44" t="s">
        <v>43</v>
      </c>
      <c r="B33" s="92" t="s">
        <v>412</v>
      </c>
      <c r="C33" s="129">
        <v>6</v>
      </c>
      <c r="D33" s="186" t="s">
        <v>92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8.25" customHeight="1" x14ac:dyDescent="0.15">
      <c r="A34" s="44" t="s">
        <v>44</v>
      </c>
      <c r="B34" s="92" t="s">
        <v>982</v>
      </c>
      <c r="C34" s="129">
        <v>10</v>
      </c>
      <c r="D34" s="186" t="s">
        <v>92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8.25" customHeight="1" x14ac:dyDescent="0.15">
      <c r="A35" s="44" t="s">
        <v>45</v>
      </c>
      <c r="B35" s="92" t="s">
        <v>974</v>
      </c>
      <c r="C35" s="129">
        <v>5</v>
      </c>
      <c r="D35" s="186" t="s">
        <v>92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8.25" customHeight="1" x14ac:dyDescent="0.15">
      <c r="A36" s="44" t="s">
        <v>46</v>
      </c>
      <c r="B36" s="92" t="s">
        <v>971</v>
      </c>
      <c r="C36" s="129">
        <v>10</v>
      </c>
      <c r="D36" s="186" t="s">
        <v>752</v>
      </c>
      <c r="E36" s="44"/>
      <c r="F36" s="47"/>
      <c r="G36" s="174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8.25" customHeight="1" x14ac:dyDescent="0.15">
      <c r="A37" s="44" t="s">
        <v>47</v>
      </c>
      <c r="B37" s="92" t="s">
        <v>976</v>
      </c>
      <c r="C37" s="129">
        <v>3</v>
      </c>
      <c r="D37" s="186" t="s">
        <v>92</v>
      </c>
      <c r="E37" s="44"/>
      <c r="F37" s="47"/>
      <c r="G37" s="174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8.25" customHeight="1" x14ac:dyDescent="0.15">
      <c r="A38" s="44" t="s">
        <v>48</v>
      </c>
      <c r="B38" s="92" t="s">
        <v>975</v>
      </c>
      <c r="C38" s="129">
        <v>2</v>
      </c>
      <c r="D38" s="186" t="s">
        <v>92</v>
      </c>
      <c r="E38" s="44"/>
      <c r="F38" s="47"/>
      <c r="G38" s="174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38.25" customHeight="1" x14ac:dyDescent="0.15">
      <c r="A39" s="44" t="s">
        <v>49</v>
      </c>
      <c r="B39" s="92" t="s">
        <v>983</v>
      </c>
      <c r="C39" s="129">
        <v>1</v>
      </c>
      <c r="D39" s="186" t="s">
        <v>92</v>
      </c>
      <c r="E39" s="44"/>
      <c r="F39" s="47"/>
      <c r="G39" s="174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38.25" customHeight="1" x14ac:dyDescent="0.15">
      <c r="A40" s="44" t="s">
        <v>50</v>
      </c>
      <c r="B40" s="92" t="s">
        <v>1103</v>
      </c>
      <c r="C40" s="129">
        <v>1</v>
      </c>
      <c r="D40" s="186" t="s">
        <v>1206</v>
      </c>
      <c r="E40" s="44"/>
      <c r="F40" s="47"/>
      <c r="G40" s="174"/>
      <c r="H40" s="48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38.25" customHeight="1" x14ac:dyDescent="0.15">
      <c r="A41" s="44" t="s">
        <v>51</v>
      </c>
      <c r="B41" s="92" t="s">
        <v>981</v>
      </c>
      <c r="C41" s="129">
        <v>2</v>
      </c>
      <c r="D41" s="186" t="s">
        <v>92</v>
      </c>
      <c r="E41" s="44"/>
      <c r="F41" s="47"/>
      <c r="G41" s="48"/>
      <c r="H41" s="48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38.25" customHeight="1" x14ac:dyDescent="0.15">
      <c r="A42" s="44" t="s">
        <v>52</v>
      </c>
      <c r="B42" s="92" t="s">
        <v>1104</v>
      </c>
      <c r="C42" s="129">
        <v>2</v>
      </c>
      <c r="D42" s="186" t="s">
        <v>92</v>
      </c>
      <c r="E42" s="44"/>
      <c r="F42" s="47"/>
      <c r="G42" s="48"/>
      <c r="H42" s="48"/>
      <c r="I42" s="49"/>
      <c r="J42" s="41"/>
      <c r="K42" s="40"/>
      <c r="L42" s="41">
        <f t="shared" ref="L42" si="9">J42*K42</f>
        <v>0</v>
      </c>
      <c r="M42" s="42">
        <f t="shared" ref="M42" si="10">J42+L42</f>
        <v>0</v>
      </c>
      <c r="N42" s="43">
        <f t="shared" ref="N42" si="11">$C42*M42</f>
        <v>0</v>
      </c>
    </row>
    <row r="43" spans="1:14" s="17" customFormat="1" ht="38.25" customHeight="1" x14ac:dyDescent="0.15">
      <c r="A43" s="44" t="s">
        <v>53</v>
      </c>
      <c r="B43" s="92" t="s">
        <v>977</v>
      </c>
      <c r="C43" s="129">
        <v>2</v>
      </c>
      <c r="D43" s="186" t="s">
        <v>92</v>
      </c>
      <c r="E43" s="44"/>
      <c r="F43" s="47"/>
      <c r="G43" s="174"/>
      <c r="H43" s="48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38.25" customHeight="1" thickBot="1" x14ac:dyDescent="0.2">
      <c r="A44" s="19" t="s">
        <v>54</v>
      </c>
      <c r="B44" s="241" t="s">
        <v>1110</v>
      </c>
      <c r="C44" s="242">
        <v>3</v>
      </c>
      <c r="D44" s="244" t="s">
        <v>92</v>
      </c>
      <c r="E44" s="19"/>
      <c r="F44" s="212"/>
      <c r="G44" s="53"/>
      <c r="H44" s="53"/>
      <c r="I44" s="54"/>
      <c r="J44" s="55"/>
      <c r="K44" s="56"/>
      <c r="L44" s="55">
        <f t="shared" si="0"/>
        <v>0</v>
      </c>
      <c r="M44" s="57">
        <f t="shared" si="1"/>
        <v>0</v>
      </c>
      <c r="N44" s="58">
        <f t="shared" si="2"/>
        <v>0</v>
      </c>
    </row>
    <row r="45" spans="1:14" ht="23.25" customHeight="1" thickBot="1" x14ac:dyDescent="0.25">
      <c r="A45" s="268" t="s">
        <v>571</v>
      </c>
      <c r="B45" s="269"/>
      <c r="C45" s="269"/>
      <c r="D45" s="269"/>
      <c r="E45" s="59"/>
      <c r="F45" s="60"/>
      <c r="G45" s="61"/>
      <c r="H45" s="60"/>
      <c r="I45" s="62"/>
      <c r="J45" s="220">
        <f>SUM(J16:J44)</f>
        <v>0</v>
      </c>
      <c r="K45" s="63"/>
      <c r="L45" s="60"/>
      <c r="M45" s="60"/>
      <c r="N45" s="64">
        <f>SUM(N16:N44)</f>
        <v>0</v>
      </c>
    </row>
    <row r="46" spans="1:14" s="17" customFormat="1" ht="20.25" customHeight="1" x14ac:dyDescent="0.15">
      <c r="A46" s="114"/>
      <c r="B46" s="114"/>
      <c r="C46" s="51"/>
      <c r="D46" s="7"/>
      <c r="E46" s="114"/>
      <c r="F46" s="114"/>
      <c r="G46" s="114"/>
      <c r="H46" s="114"/>
      <c r="I46" s="114"/>
      <c r="J46" s="114"/>
      <c r="K46" s="114"/>
      <c r="L46" s="114"/>
      <c r="M46" s="114"/>
      <c r="N46" s="114"/>
    </row>
    <row r="47" spans="1:14" s="17" customFormat="1" ht="19.5" customHeight="1" x14ac:dyDescent="0.15">
      <c r="A47" s="13" t="s">
        <v>21</v>
      </c>
      <c r="B47" s="13"/>
      <c r="C47" s="12"/>
      <c r="D47" s="14"/>
      <c r="E47" s="13"/>
      <c r="G47" s="7"/>
      <c r="H47" s="7" t="s">
        <v>22</v>
      </c>
      <c r="I47" s="270" t="s">
        <v>23</v>
      </c>
      <c r="J47" s="270"/>
      <c r="K47" s="270"/>
      <c r="L47" s="270"/>
      <c r="M47" s="271"/>
      <c r="N47" s="271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45:D45"/>
    <mergeCell ref="I47:L47"/>
    <mergeCell ref="M47:N47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11/37</oddHeader>
    <oddFooter>&amp;C&amp;8stran &amp;P od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1229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670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x14ac:dyDescent="0.15">
      <c r="A15" s="21"/>
      <c r="B15" s="196">
        <v>2</v>
      </c>
      <c r="C15" s="209">
        <v>3</v>
      </c>
      <c r="D15" s="199">
        <v>4</v>
      </c>
      <c r="E15" s="292">
        <v>5</v>
      </c>
      <c r="F15" s="293"/>
      <c r="G15" s="195">
        <v>6</v>
      </c>
      <c r="H15" s="196">
        <v>7</v>
      </c>
      <c r="I15" s="197">
        <v>8</v>
      </c>
      <c r="J15" s="198">
        <v>9</v>
      </c>
      <c r="K15" s="195">
        <v>10</v>
      </c>
      <c r="L15" s="195">
        <v>11</v>
      </c>
      <c r="M15" s="198">
        <v>12</v>
      </c>
      <c r="N15" s="199">
        <v>13</v>
      </c>
    </row>
    <row r="16" spans="1:14" s="17" customFormat="1" ht="36" customHeight="1" x14ac:dyDescent="0.15">
      <c r="A16" s="44" t="s">
        <v>24</v>
      </c>
      <c r="B16" s="90" t="s">
        <v>831</v>
      </c>
      <c r="C16" s="185">
        <v>3</v>
      </c>
      <c r="D16" s="186" t="s">
        <v>807</v>
      </c>
      <c r="E16" s="44"/>
      <c r="F16" s="47"/>
      <c r="G16" s="48"/>
      <c r="H16" s="48"/>
      <c r="I16" s="49"/>
      <c r="J16" s="41"/>
      <c r="K16" s="40"/>
      <c r="L16" s="41">
        <f t="shared" ref="L16:L59" si="0">J16*K16</f>
        <v>0</v>
      </c>
      <c r="M16" s="42">
        <f t="shared" ref="M16:M59" si="1">J16+L16</f>
        <v>0</v>
      </c>
      <c r="N16" s="43">
        <f t="shared" ref="N16:N59" si="2">$C16*M16</f>
        <v>0</v>
      </c>
    </row>
    <row r="17" spans="1:14" s="17" customFormat="1" ht="36" customHeight="1" x14ac:dyDescent="0.15">
      <c r="A17" s="44" t="s">
        <v>25</v>
      </c>
      <c r="B17" s="90" t="s">
        <v>823</v>
      </c>
      <c r="C17" s="145">
        <v>3</v>
      </c>
      <c r="D17" s="146" t="s">
        <v>807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6" customHeight="1" x14ac:dyDescent="0.15">
      <c r="A18" s="44" t="s">
        <v>26</v>
      </c>
      <c r="B18" s="91" t="s">
        <v>914</v>
      </c>
      <c r="C18" s="46">
        <v>30</v>
      </c>
      <c r="D18" s="78" t="s">
        <v>108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6" customHeight="1" x14ac:dyDescent="0.15">
      <c r="A19" s="44" t="s">
        <v>27</v>
      </c>
      <c r="B19" s="91" t="s">
        <v>938</v>
      </c>
      <c r="C19" s="46">
        <v>20</v>
      </c>
      <c r="D19" s="78" t="s">
        <v>915</v>
      </c>
      <c r="E19" s="44"/>
      <c r="F19" s="47"/>
      <c r="G19" s="181"/>
      <c r="H19" s="172"/>
      <c r="I19" s="166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6" customHeight="1" x14ac:dyDescent="0.15">
      <c r="A20" s="44" t="s">
        <v>28</v>
      </c>
      <c r="B20" s="74" t="s">
        <v>939</v>
      </c>
      <c r="C20" s="46">
        <v>40</v>
      </c>
      <c r="D20" s="78" t="s">
        <v>915</v>
      </c>
      <c r="E20" s="44"/>
      <c r="F20" s="47"/>
      <c r="G20" s="181"/>
      <c r="H20" s="172"/>
      <c r="I20" s="166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6" customHeight="1" x14ac:dyDescent="0.15">
      <c r="A21" s="44" t="s">
        <v>29</v>
      </c>
      <c r="B21" s="90" t="s">
        <v>1230</v>
      </c>
      <c r="C21" s="46">
        <v>6</v>
      </c>
      <c r="D21" s="78" t="s">
        <v>148</v>
      </c>
      <c r="E21" s="44"/>
      <c r="F21" s="47"/>
      <c r="G21" s="181"/>
      <c r="H21" s="172"/>
      <c r="I21" s="166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6" customHeight="1" x14ac:dyDescent="0.15">
      <c r="A22" s="44" t="s">
        <v>30</v>
      </c>
      <c r="B22" s="90" t="s">
        <v>824</v>
      </c>
      <c r="C22" s="46">
        <v>3</v>
      </c>
      <c r="D22" s="78" t="s">
        <v>148</v>
      </c>
      <c r="E22" s="44"/>
      <c r="F22" s="47"/>
      <c r="G22" s="181"/>
      <c r="H22" s="172"/>
      <c r="I22" s="166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6" customHeight="1" x14ac:dyDescent="0.15">
      <c r="A23" s="44" t="s">
        <v>31</v>
      </c>
      <c r="B23" s="90" t="s">
        <v>927</v>
      </c>
      <c r="C23" s="46">
        <v>20</v>
      </c>
      <c r="D23" s="78" t="s">
        <v>144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6" customHeight="1" x14ac:dyDescent="0.15">
      <c r="A24" s="44" t="s">
        <v>32</v>
      </c>
      <c r="B24" s="90" t="s">
        <v>928</v>
      </c>
      <c r="C24" s="46">
        <v>40</v>
      </c>
      <c r="D24" s="78" t="s">
        <v>144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6" customHeight="1" x14ac:dyDescent="0.15">
      <c r="A25" s="44" t="s">
        <v>33</v>
      </c>
      <c r="B25" s="90" t="s">
        <v>940</v>
      </c>
      <c r="C25" s="46">
        <v>5</v>
      </c>
      <c r="D25" s="78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6" customHeight="1" x14ac:dyDescent="0.15">
      <c r="A26" s="44" t="s">
        <v>34</v>
      </c>
      <c r="B26" s="90" t="s">
        <v>941</v>
      </c>
      <c r="C26" s="46">
        <v>5</v>
      </c>
      <c r="D26" s="78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6" customHeight="1" x14ac:dyDescent="0.15">
      <c r="A27" s="44" t="s">
        <v>35</v>
      </c>
      <c r="B27" s="175" t="s">
        <v>935</v>
      </c>
      <c r="C27" s="46">
        <v>3</v>
      </c>
      <c r="D27" s="78" t="s">
        <v>120</v>
      </c>
      <c r="E27" s="44"/>
      <c r="F27" s="47"/>
      <c r="G27" s="48"/>
      <c r="H27" s="48"/>
      <c r="I27" s="193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6" customHeight="1" x14ac:dyDescent="0.15">
      <c r="A28" s="44" t="s">
        <v>36</v>
      </c>
      <c r="B28" s="90" t="s">
        <v>826</v>
      </c>
      <c r="C28" s="46">
        <v>3</v>
      </c>
      <c r="D28" s="78" t="s">
        <v>148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6" customHeight="1" x14ac:dyDescent="0.15">
      <c r="A29" s="44" t="s">
        <v>37</v>
      </c>
      <c r="B29" s="90" t="s">
        <v>827</v>
      </c>
      <c r="C29" s="46">
        <v>3</v>
      </c>
      <c r="D29" s="78" t="s">
        <v>148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6" customHeight="1" x14ac:dyDescent="0.15">
      <c r="A30" s="44" t="s">
        <v>40</v>
      </c>
      <c r="B30" s="90" t="s">
        <v>830</v>
      </c>
      <c r="C30" s="46">
        <v>6</v>
      </c>
      <c r="D30" s="78" t="s">
        <v>148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6" customHeight="1" x14ac:dyDescent="0.15">
      <c r="A31" s="44" t="s">
        <v>41</v>
      </c>
      <c r="B31" s="90" t="s">
        <v>923</v>
      </c>
      <c r="C31" s="46">
        <v>10</v>
      </c>
      <c r="D31" s="78" t="s">
        <v>432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6" customHeight="1" x14ac:dyDescent="0.15">
      <c r="A32" s="44" t="s">
        <v>42</v>
      </c>
      <c r="B32" s="90" t="s">
        <v>922</v>
      </c>
      <c r="C32" s="46">
        <v>20</v>
      </c>
      <c r="D32" s="78" t="s">
        <v>432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6" customHeight="1" x14ac:dyDescent="0.15">
      <c r="A33" s="44" t="s">
        <v>43</v>
      </c>
      <c r="B33" s="90" t="s">
        <v>924</v>
      </c>
      <c r="C33" s="46">
        <v>6</v>
      </c>
      <c r="D33" s="78" t="s">
        <v>432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6" customHeight="1" x14ac:dyDescent="0.15">
      <c r="A34" s="44" t="s">
        <v>44</v>
      </c>
      <c r="B34" s="90" t="s">
        <v>921</v>
      </c>
      <c r="C34" s="46">
        <v>4</v>
      </c>
      <c r="D34" s="78" t="s">
        <v>432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6" customHeight="1" x14ac:dyDescent="0.15">
      <c r="A35" s="44" t="s">
        <v>45</v>
      </c>
      <c r="B35" s="90" t="s">
        <v>835</v>
      </c>
      <c r="C35" s="46">
        <v>6</v>
      </c>
      <c r="D35" s="78" t="s">
        <v>148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6" customHeight="1" x14ac:dyDescent="0.15">
      <c r="A36" s="44" t="s">
        <v>46</v>
      </c>
      <c r="B36" s="90" t="s">
        <v>916</v>
      </c>
      <c r="C36" s="46">
        <v>15</v>
      </c>
      <c r="D36" s="78" t="s">
        <v>119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6" customHeight="1" x14ac:dyDescent="0.15">
      <c r="A37" s="44" t="s">
        <v>47</v>
      </c>
      <c r="B37" s="90" t="s">
        <v>408</v>
      </c>
      <c r="C37" s="46">
        <v>3</v>
      </c>
      <c r="D37" s="78" t="s">
        <v>148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6" customHeight="1" x14ac:dyDescent="0.15">
      <c r="A38" s="44" t="s">
        <v>48</v>
      </c>
      <c r="B38" s="74" t="s">
        <v>929</v>
      </c>
      <c r="C38" s="46">
        <v>2</v>
      </c>
      <c r="D38" s="78" t="s">
        <v>822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36" customHeight="1" x14ac:dyDescent="0.15">
      <c r="A39" s="44" t="s">
        <v>49</v>
      </c>
      <c r="B39" s="74" t="s">
        <v>930</v>
      </c>
      <c r="C39" s="46">
        <v>2</v>
      </c>
      <c r="D39" s="78" t="s">
        <v>822</v>
      </c>
      <c r="E39" s="44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36" customHeight="1" x14ac:dyDescent="0.15">
      <c r="A40" s="44" t="s">
        <v>50</v>
      </c>
      <c r="B40" s="160" t="s">
        <v>278</v>
      </c>
      <c r="C40" s="83">
        <v>10</v>
      </c>
      <c r="D40" s="96" t="s">
        <v>92</v>
      </c>
      <c r="E40" s="103"/>
      <c r="F40" s="104"/>
      <c r="G40" s="105"/>
      <c r="H40" s="105"/>
      <c r="I40" s="106"/>
      <c r="J40" s="41"/>
      <c r="K40" s="121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36" customHeight="1" x14ac:dyDescent="0.15">
      <c r="A41" s="44" t="s">
        <v>51</v>
      </c>
      <c r="B41" s="93" t="s">
        <v>931</v>
      </c>
      <c r="C41" s="83">
        <v>4</v>
      </c>
      <c r="D41" s="96" t="s">
        <v>432</v>
      </c>
      <c r="E41" s="103"/>
      <c r="F41" s="104"/>
      <c r="G41" s="105"/>
      <c r="H41" s="105"/>
      <c r="I41" s="106"/>
      <c r="J41" s="41"/>
      <c r="K41" s="121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36" customHeight="1" x14ac:dyDescent="0.15">
      <c r="A42" s="44" t="s">
        <v>52</v>
      </c>
      <c r="B42" s="93" t="s">
        <v>932</v>
      </c>
      <c r="C42" s="83">
        <v>4</v>
      </c>
      <c r="D42" s="96" t="s">
        <v>432</v>
      </c>
      <c r="E42" s="103"/>
      <c r="F42" s="104"/>
      <c r="G42" s="105"/>
      <c r="H42" s="105"/>
      <c r="I42" s="106"/>
      <c r="J42" s="41"/>
      <c r="K42" s="121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36" customHeight="1" x14ac:dyDescent="0.15">
      <c r="A43" s="44" t="s">
        <v>53</v>
      </c>
      <c r="B43" s="160" t="s">
        <v>825</v>
      </c>
      <c r="C43" s="83">
        <v>3</v>
      </c>
      <c r="D43" s="96" t="s">
        <v>148</v>
      </c>
      <c r="E43" s="103"/>
      <c r="F43" s="104"/>
      <c r="G43" s="48"/>
      <c r="H43" s="48"/>
      <c r="I43" s="192"/>
      <c r="J43" s="41"/>
      <c r="K43" s="121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36" customHeight="1" x14ac:dyDescent="0.15">
      <c r="A44" s="44" t="s">
        <v>54</v>
      </c>
      <c r="B44" s="160" t="s">
        <v>828</v>
      </c>
      <c r="C44" s="83">
        <v>1</v>
      </c>
      <c r="D44" s="96" t="s">
        <v>92</v>
      </c>
      <c r="E44" s="103"/>
      <c r="F44" s="104"/>
      <c r="G44" s="48"/>
      <c r="H44" s="48"/>
      <c r="I44" s="192"/>
      <c r="J44" s="41"/>
      <c r="K44" s="121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36" customHeight="1" x14ac:dyDescent="0.15">
      <c r="A45" s="44" t="s">
        <v>55</v>
      </c>
      <c r="B45" s="93" t="s">
        <v>934</v>
      </c>
      <c r="C45" s="83">
        <v>5</v>
      </c>
      <c r="D45" s="96" t="s">
        <v>124</v>
      </c>
      <c r="E45" s="103"/>
      <c r="F45" s="104"/>
      <c r="G45" s="187"/>
      <c r="H45" s="188"/>
      <c r="I45" s="191"/>
      <c r="J45" s="41"/>
      <c r="K45" s="121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36" customHeight="1" x14ac:dyDescent="0.15">
      <c r="A46" s="44" t="s">
        <v>56</v>
      </c>
      <c r="B46" s="190" t="s">
        <v>918</v>
      </c>
      <c r="C46" s="83">
        <v>50</v>
      </c>
      <c r="D46" s="96" t="s">
        <v>124</v>
      </c>
      <c r="E46" s="103"/>
      <c r="F46" s="104"/>
      <c r="G46" s="187"/>
      <c r="H46" s="188"/>
      <c r="I46" s="191"/>
      <c r="J46" s="41"/>
      <c r="K46" s="121"/>
      <c r="L46" s="41">
        <f t="shared" si="0"/>
        <v>0</v>
      </c>
      <c r="M46" s="42">
        <f t="shared" si="1"/>
        <v>0</v>
      </c>
      <c r="N46" s="43">
        <f t="shared" si="2"/>
        <v>0</v>
      </c>
    </row>
    <row r="47" spans="1:14" s="17" customFormat="1" ht="36" customHeight="1" x14ac:dyDescent="0.15">
      <c r="A47" s="44" t="s">
        <v>57</v>
      </c>
      <c r="B47" s="190" t="s">
        <v>919</v>
      </c>
      <c r="C47" s="83">
        <v>10</v>
      </c>
      <c r="D47" s="96" t="s">
        <v>120</v>
      </c>
      <c r="E47" s="103"/>
      <c r="F47" s="104"/>
      <c r="G47" s="105"/>
      <c r="H47" s="105"/>
      <c r="I47" s="189"/>
      <c r="J47" s="41"/>
      <c r="K47" s="121"/>
      <c r="L47" s="41">
        <f t="shared" si="0"/>
        <v>0</v>
      </c>
      <c r="M47" s="42">
        <f t="shared" si="1"/>
        <v>0</v>
      </c>
      <c r="N47" s="43">
        <f t="shared" si="2"/>
        <v>0</v>
      </c>
    </row>
    <row r="48" spans="1:14" s="17" customFormat="1" ht="36" customHeight="1" x14ac:dyDescent="0.15">
      <c r="A48" s="44" t="s">
        <v>38</v>
      </c>
      <c r="B48" s="190" t="s">
        <v>933</v>
      </c>
      <c r="C48" s="83">
        <v>70</v>
      </c>
      <c r="D48" s="96" t="s">
        <v>469</v>
      </c>
      <c r="E48" s="103"/>
      <c r="F48" s="104"/>
      <c r="G48" s="105"/>
      <c r="H48" s="105"/>
      <c r="I48" s="189"/>
      <c r="J48" s="41"/>
      <c r="K48" s="121"/>
      <c r="L48" s="41">
        <f t="shared" si="0"/>
        <v>0</v>
      </c>
      <c r="M48" s="42">
        <f t="shared" si="1"/>
        <v>0</v>
      </c>
      <c r="N48" s="43">
        <f t="shared" si="2"/>
        <v>0</v>
      </c>
    </row>
    <row r="49" spans="1:14" s="17" customFormat="1" ht="36" customHeight="1" x14ac:dyDescent="0.15">
      <c r="A49" s="44" t="s">
        <v>58</v>
      </c>
      <c r="B49" s="190" t="s">
        <v>470</v>
      </c>
      <c r="C49" s="83">
        <v>10</v>
      </c>
      <c r="D49" s="96" t="s">
        <v>471</v>
      </c>
      <c r="E49" s="103"/>
      <c r="F49" s="104"/>
      <c r="G49" s="105"/>
      <c r="H49" s="105"/>
      <c r="I49" s="189"/>
      <c r="J49" s="41"/>
      <c r="K49" s="121"/>
      <c r="L49" s="41">
        <f t="shared" si="0"/>
        <v>0</v>
      </c>
      <c r="M49" s="42">
        <f t="shared" si="1"/>
        <v>0</v>
      </c>
      <c r="N49" s="43">
        <f t="shared" si="2"/>
        <v>0</v>
      </c>
    </row>
    <row r="50" spans="1:14" s="17" customFormat="1" ht="51.75" customHeight="1" x14ac:dyDescent="0.15">
      <c r="A50" s="44" t="s">
        <v>59</v>
      </c>
      <c r="B50" s="190" t="s">
        <v>917</v>
      </c>
      <c r="C50" s="83">
        <v>3</v>
      </c>
      <c r="D50" s="96" t="s">
        <v>1231</v>
      </c>
      <c r="E50" s="103"/>
      <c r="F50" s="104"/>
      <c r="G50" s="105"/>
      <c r="H50" s="105"/>
      <c r="I50" s="189"/>
      <c r="J50" s="41"/>
      <c r="K50" s="121"/>
      <c r="L50" s="41">
        <f t="shared" si="0"/>
        <v>0</v>
      </c>
      <c r="M50" s="42">
        <f t="shared" si="1"/>
        <v>0</v>
      </c>
      <c r="N50" s="43">
        <f t="shared" si="2"/>
        <v>0</v>
      </c>
    </row>
    <row r="51" spans="1:14" s="17" customFormat="1" ht="36" customHeight="1" x14ac:dyDescent="0.15">
      <c r="A51" s="44" t="s">
        <v>67</v>
      </c>
      <c r="B51" s="93" t="s">
        <v>641</v>
      </c>
      <c r="C51" s="83">
        <v>8</v>
      </c>
      <c r="D51" s="96" t="s">
        <v>120</v>
      </c>
      <c r="E51" s="103"/>
      <c r="F51" s="104"/>
      <c r="G51" s="105"/>
      <c r="H51" s="105"/>
      <c r="I51" s="189"/>
      <c r="J51" s="41"/>
      <c r="K51" s="121"/>
      <c r="L51" s="41">
        <f t="shared" si="0"/>
        <v>0</v>
      </c>
      <c r="M51" s="42">
        <f t="shared" si="1"/>
        <v>0</v>
      </c>
      <c r="N51" s="43">
        <f t="shared" si="2"/>
        <v>0</v>
      </c>
    </row>
    <row r="52" spans="1:14" s="17" customFormat="1" ht="36" customHeight="1" x14ac:dyDescent="0.15">
      <c r="A52" s="44" t="s">
        <v>68</v>
      </c>
      <c r="B52" s="90" t="s">
        <v>920</v>
      </c>
      <c r="C52" s="46">
        <v>10</v>
      </c>
      <c r="D52" s="78" t="s">
        <v>311</v>
      </c>
      <c r="E52" s="44"/>
      <c r="F52" s="47"/>
      <c r="G52" s="48"/>
      <c r="H52" s="48"/>
      <c r="I52" s="49"/>
      <c r="J52" s="41"/>
      <c r="K52" s="40"/>
      <c r="L52" s="41">
        <f t="shared" si="0"/>
        <v>0</v>
      </c>
      <c r="M52" s="42">
        <f t="shared" si="1"/>
        <v>0</v>
      </c>
      <c r="N52" s="43">
        <f t="shared" si="2"/>
        <v>0</v>
      </c>
    </row>
    <row r="53" spans="1:14" s="17" customFormat="1" ht="36" customHeight="1" x14ac:dyDescent="0.15">
      <c r="A53" s="44" t="s">
        <v>69</v>
      </c>
      <c r="B53" s="90" t="s">
        <v>472</v>
      </c>
      <c r="C53" s="46">
        <v>15</v>
      </c>
      <c r="D53" s="78" t="s">
        <v>112</v>
      </c>
      <c r="E53" s="44"/>
      <c r="F53" s="47"/>
      <c r="G53" s="48"/>
      <c r="H53" s="48"/>
      <c r="I53" s="49"/>
      <c r="J53" s="41"/>
      <c r="K53" s="40"/>
      <c r="L53" s="41">
        <f t="shared" si="0"/>
        <v>0</v>
      </c>
      <c r="M53" s="42">
        <f t="shared" si="1"/>
        <v>0</v>
      </c>
      <c r="N53" s="43">
        <f t="shared" si="2"/>
        <v>0</v>
      </c>
    </row>
    <row r="54" spans="1:14" s="17" customFormat="1" ht="36" customHeight="1" x14ac:dyDescent="0.15">
      <c r="A54" s="44" t="s">
        <v>70</v>
      </c>
      <c r="B54" s="74" t="s">
        <v>640</v>
      </c>
      <c r="C54" s="46">
        <v>8</v>
      </c>
      <c r="D54" s="78" t="s">
        <v>336</v>
      </c>
      <c r="E54" s="44"/>
      <c r="F54" s="47"/>
      <c r="G54" s="48"/>
      <c r="H54" s="48"/>
      <c r="I54" s="49"/>
      <c r="J54" s="41"/>
      <c r="K54" s="40"/>
      <c r="L54" s="41">
        <f t="shared" si="0"/>
        <v>0</v>
      </c>
      <c r="M54" s="42">
        <f t="shared" si="1"/>
        <v>0</v>
      </c>
      <c r="N54" s="43">
        <f t="shared" si="2"/>
        <v>0</v>
      </c>
    </row>
    <row r="55" spans="1:14" s="17" customFormat="1" ht="36" customHeight="1" x14ac:dyDescent="0.15">
      <c r="A55" s="44" t="s">
        <v>71</v>
      </c>
      <c r="B55" s="74" t="s">
        <v>858</v>
      </c>
      <c r="C55" s="46">
        <v>6</v>
      </c>
      <c r="D55" s="78" t="s">
        <v>336</v>
      </c>
      <c r="E55" s="44"/>
      <c r="F55" s="47"/>
      <c r="G55" s="48"/>
      <c r="H55" s="48"/>
      <c r="I55" s="49"/>
      <c r="J55" s="41"/>
      <c r="K55" s="40"/>
      <c r="L55" s="41">
        <f t="shared" si="0"/>
        <v>0</v>
      </c>
      <c r="M55" s="42">
        <f t="shared" si="1"/>
        <v>0</v>
      </c>
      <c r="N55" s="43">
        <f t="shared" si="2"/>
        <v>0</v>
      </c>
    </row>
    <row r="56" spans="1:14" s="17" customFormat="1" ht="36" customHeight="1" x14ac:dyDescent="0.15">
      <c r="A56" s="44" t="s">
        <v>72</v>
      </c>
      <c r="B56" s="90" t="s">
        <v>942</v>
      </c>
      <c r="C56" s="46">
        <v>3</v>
      </c>
      <c r="D56" s="78" t="s">
        <v>92</v>
      </c>
      <c r="E56" s="44"/>
      <c r="F56" s="47"/>
      <c r="G56" s="48"/>
      <c r="H56" s="48"/>
      <c r="I56" s="49"/>
      <c r="J56" s="41"/>
      <c r="K56" s="40"/>
      <c r="L56" s="41">
        <f t="shared" si="0"/>
        <v>0</v>
      </c>
      <c r="M56" s="42">
        <f t="shared" si="1"/>
        <v>0</v>
      </c>
      <c r="N56" s="43">
        <f t="shared" si="2"/>
        <v>0</v>
      </c>
    </row>
    <row r="57" spans="1:14" s="17" customFormat="1" ht="36" customHeight="1" x14ac:dyDescent="0.15">
      <c r="A57" s="44" t="s">
        <v>73</v>
      </c>
      <c r="B57" s="90" t="s">
        <v>943</v>
      </c>
      <c r="C57" s="46">
        <v>4</v>
      </c>
      <c r="D57" s="78" t="s">
        <v>92</v>
      </c>
      <c r="E57" s="44"/>
      <c r="F57" s="47"/>
      <c r="G57" s="48"/>
      <c r="H57" s="48"/>
      <c r="I57" s="49"/>
      <c r="J57" s="41"/>
      <c r="K57" s="40"/>
      <c r="L57" s="41">
        <f t="shared" si="0"/>
        <v>0</v>
      </c>
      <c r="M57" s="42">
        <f t="shared" si="1"/>
        <v>0</v>
      </c>
      <c r="N57" s="43">
        <f t="shared" si="2"/>
        <v>0</v>
      </c>
    </row>
    <row r="58" spans="1:14" s="17" customFormat="1" ht="36" customHeight="1" x14ac:dyDescent="0.15">
      <c r="A58" s="44" t="s">
        <v>369</v>
      </c>
      <c r="B58" s="90" t="s">
        <v>925</v>
      </c>
      <c r="C58" s="46">
        <v>5</v>
      </c>
      <c r="D58" s="78" t="s">
        <v>148</v>
      </c>
      <c r="E58" s="44"/>
      <c r="F58" s="47"/>
      <c r="G58" s="48"/>
      <c r="H58" s="48"/>
      <c r="I58" s="49"/>
      <c r="J58" s="41"/>
      <c r="K58" s="40"/>
      <c r="L58" s="41">
        <f t="shared" si="0"/>
        <v>0</v>
      </c>
      <c r="M58" s="42">
        <f t="shared" si="1"/>
        <v>0</v>
      </c>
      <c r="N58" s="43">
        <f t="shared" si="2"/>
        <v>0</v>
      </c>
    </row>
    <row r="59" spans="1:14" s="17" customFormat="1" ht="36" customHeight="1" x14ac:dyDescent="0.15">
      <c r="A59" s="44" t="s">
        <v>370</v>
      </c>
      <c r="B59" s="90" t="s">
        <v>926</v>
      </c>
      <c r="C59" s="46">
        <v>10</v>
      </c>
      <c r="D59" s="78" t="s">
        <v>148</v>
      </c>
      <c r="E59" s="44"/>
      <c r="F59" s="47"/>
      <c r="G59" s="48"/>
      <c r="H59" s="48"/>
      <c r="I59" s="49"/>
      <c r="J59" s="41"/>
      <c r="K59" s="40"/>
      <c r="L59" s="41">
        <f t="shared" si="0"/>
        <v>0</v>
      </c>
      <c r="M59" s="42">
        <f t="shared" si="1"/>
        <v>0</v>
      </c>
      <c r="N59" s="43">
        <f t="shared" si="2"/>
        <v>0</v>
      </c>
    </row>
    <row r="60" spans="1:14" s="17" customFormat="1" ht="36" customHeight="1" x14ac:dyDescent="0.15">
      <c r="A60" s="44" t="s">
        <v>371</v>
      </c>
      <c r="B60" s="90" t="s">
        <v>944</v>
      </c>
      <c r="C60" s="46">
        <v>5</v>
      </c>
      <c r="D60" s="78" t="s">
        <v>92</v>
      </c>
      <c r="E60" s="44"/>
      <c r="F60" s="47"/>
      <c r="G60" s="48"/>
      <c r="H60" s="48"/>
      <c r="I60" s="49"/>
      <c r="J60" s="41"/>
      <c r="K60" s="40"/>
      <c r="L60" s="41">
        <f t="shared" ref="L60:L66" si="3">J60*K60</f>
        <v>0</v>
      </c>
      <c r="M60" s="42">
        <f t="shared" ref="M60:M66" si="4">J60+L60</f>
        <v>0</v>
      </c>
      <c r="N60" s="43">
        <f t="shared" ref="N60:N66" si="5">$C60*M60</f>
        <v>0</v>
      </c>
    </row>
    <row r="61" spans="1:14" s="17" customFormat="1" ht="36" customHeight="1" x14ac:dyDescent="0.15">
      <c r="A61" s="44" t="s">
        <v>372</v>
      </c>
      <c r="B61" s="90" t="s">
        <v>945</v>
      </c>
      <c r="C61" s="46">
        <v>5</v>
      </c>
      <c r="D61" s="78" t="s">
        <v>92</v>
      </c>
      <c r="E61" s="44"/>
      <c r="F61" s="47"/>
      <c r="G61" s="48"/>
      <c r="H61" s="48"/>
      <c r="I61" s="49"/>
      <c r="J61" s="41"/>
      <c r="K61" s="40"/>
      <c r="L61" s="41">
        <f t="shared" si="3"/>
        <v>0</v>
      </c>
      <c r="M61" s="42">
        <f t="shared" si="4"/>
        <v>0</v>
      </c>
      <c r="N61" s="43">
        <f t="shared" si="5"/>
        <v>0</v>
      </c>
    </row>
    <row r="62" spans="1:14" s="17" customFormat="1" ht="36" customHeight="1" x14ac:dyDescent="0.15">
      <c r="A62" s="44" t="s">
        <v>373</v>
      </c>
      <c r="B62" s="90" t="s">
        <v>946</v>
      </c>
      <c r="C62" s="46">
        <v>5</v>
      </c>
      <c r="D62" s="78" t="s">
        <v>92</v>
      </c>
      <c r="E62" s="44"/>
      <c r="F62" s="47"/>
      <c r="G62" s="48"/>
      <c r="H62" s="48"/>
      <c r="I62" s="49"/>
      <c r="J62" s="41"/>
      <c r="K62" s="40"/>
      <c r="L62" s="41">
        <f t="shared" si="3"/>
        <v>0</v>
      </c>
      <c r="M62" s="42">
        <f t="shared" si="4"/>
        <v>0</v>
      </c>
      <c r="N62" s="43">
        <f t="shared" si="5"/>
        <v>0</v>
      </c>
    </row>
    <row r="63" spans="1:14" s="17" customFormat="1" ht="36" customHeight="1" x14ac:dyDescent="0.15">
      <c r="A63" s="44" t="s">
        <v>374</v>
      </c>
      <c r="B63" s="90" t="s">
        <v>947</v>
      </c>
      <c r="C63" s="46">
        <v>5</v>
      </c>
      <c r="D63" s="78" t="s">
        <v>92</v>
      </c>
      <c r="E63" s="44"/>
      <c r="F63" s="47"/>
      <c r="G63" s="48"/>
      <c r="H63" s="48"/>
      <c r="I63" s="49"/>
      <c r="J63" s="41"/>
      <c r="K63" s="40"/>
      <c r="L63" s="41">
        <f t="shared" si="3"/>
        <v>0</v>
      </c>
      <c r="M63" s="42">
        <f t="shared" si="4"/>
        <v>0</v>
      </c>
      <c r="N63" s="43">
        <f t="shared" si="5"/>
        <v>0</v>
      </c>
    </row>
    <row r="64" spans="1:14" s="17" customFormat="1" ht="36" customHeight="1" x14ac:dyDescent="0.15">
      <c r="A64" s="44" t="s">
        <v>375</v>
      </c>
      <c r="B64" s="90" t="s">
        <v>829</v>
      </c>
      <c r="C64" s="46">
        <v>5</v>
      </c>
      <c r="D64" s="78" t="s">
        <v>432</v>
      </c>
      <c r="E64" s="44"/>
      <c r="F64" s="47"/>
      <c r="G64" s="48"/>
      <c r="H64" s="48"/>
      <c r="I64" s="49"/>
      <c r="J64" s="41"/>
      <c r="K64" s="40"/>
      <c r="L64" s="41">
        <f t="shared" si="3"/>
        <v>0</v>
      </c>
      <c r="M64" s="42">
        <f t="shared" si="4"/>
        <v>0</v>
      </c>
      <c r="N64" s="43">
        <f t="shared" si="5"/>
        <v>0</v>
      </c>
    </row>
    <row r="65" spans="1:14" s="17" customFormat="1" ht="36" customHeight="1" x14ac:dyDescent="0.15">
      <c r="A65" s="44" t="s">
        <v>376</v>
      </c>
      <c r="B65" s="90" t="s">
        <v>936</v>
      </c>
      <c r="C65" s="46">
        <v>3</v>
      </c>
      <c r="D65" s="78" t="s">
        <v>92</v>
      </c>
      <c r="E65" s="44"/>
      <c r="F65" s="47"/>
      <c r="G65" s="48"/>
      <c r="H65" s="48"/>
      <c r="I65" s="49"/>
      <c r="J65" s="41"/>
      <c r="K65" s="40"/>
      <c r="L65" s="41">
        <f t="shared" si="3"/>
        <v>0</v>
      </c>
      <c r="M65" s="42">
        <f t="shared" si="4"/>
        <v>0</v>
      </c>
      <c r="N65" s="43">
        <f t="shared" si="5"/>
        <v>0</v>
      </c>
    </row>
    <row r="66" spans="1:14" s="17" customFormat="1" ht="36" customHeight="1" thickBot="1" x14ac:dyDescent="0.2">
      <c r="A66" s="44" t="s">
        <v>574</v>
      </c>
      <c r="B66" s="160" t="s">
        <v>937</v>
      </c>
      <c r="C66" s="83">
        <v>3</v>
      </c>
      <c r="D66" s="96" t="s">
        <v>92</v>
      </c>
      <c r="E66" s="103"/>
      <c r="F66" s="104"/>
      <c r="G66" s="105"/>
      <c r="H66" s="105"/>
      <c r="I66" s="106"/>
      <c r="J66" s="120"/>
      <c r="K66" s="121"/>
      <c r="L66" s="41">
        <f t="shared" si="3"/>
        <v>0</v>
      </c>
      <c r="M66" s="42">
        <f t="shared" si="4"/>
        <v>0</v>
      </c>
      <c r="N66" s="43">
        <f t="shared" si="5"/>
        <v>0</v>
      </c>
    </row>
    <row r="67" spans="1:14" ht="23.25" customHeight="1" thickBot="1" x14ac:dyDescent="0.25">
      <c r="A67" s="277" t="s">
        <v>572</v>
      </c>
      <c r="B67" s="278"/>
      <c r="C67" s="278"/>
      <c r="D67" s="278"/>
      <c r="E67" s="131"/>
      <c r="F67" s="132"/>
      <c r="G67" s="133"/>
      <c r="H67" s="132"/>
      <c r="I67" s="134"/>
      <c r="J67" s="219">
        <f>SUM(J16:J66)</f>
        <v>0</v>
      </c>
      <c r="K67" s="135"/>
      <c r="L67" s="132"/>
      <c r="M67" s="132"/>
      <c r="N67" s="136">
        <f>SUM(N16:N66)</f>
        <v>0</v>
      </c>
    </row>
    <row r="68" spans="1:14" s="17" customFormat="1" ht="20.25" customHeight="1" x14ac:dyDescent="0.15">
      <c r="A68" s="50"/>
      <c r="B68" s="50"/>
      <c r="C68" s="51"/>
      <c r="D68" s="7"/>
      <c r="E68" s="50"/>
      <c r="F68" s="50"/>
      <c r="G68" s="50"/>
      <c r="H68" s="50"/>
      <c r="I68" s="50"/>
      <c r="J68" s="50"/>
      <c r="K68" s="50"/>
      <c r="L68" s="50"/>
      <c r="M68" s="50"/>
      <c r="N68" s="50"/>
    </row>
    <row r="69" spans="1:14" s="17" customFormat="1" ht="19.5" customHeight="1" x14ac:dyDescent="0.15">
      <c r="A69" s="13" t="s">
        <v>21</v>
      </c>
      <c r="B69" s="13"/>
      <c r="C69" s="12"/>
      <c r="D69" s="14"/>
      <c r="E69" s="13"/>
      <c r="G69" s="7"/>
      <c r="H69" s="7" t="s">
        <v>22</v>
      </c>
      <c r="I69" s="270" t="s">
        <v>23</v>
      </c>
      <c r="J69" s="270"/>
      <c r="K69" s="270"/>
      <c r="L69" s="270"/>
      <c r="M69" s="271"/>
      <c r="N69" s="271"/>
    </row>
  </sheetData>
  <mergeCells count="28">
    <mergeCell ref="E15:F15"/>
    <mergeCell ref="A67:D67"/>
    <mergeCell ref="I69:L69"/>
    <mergeCell ref="M69:N6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&amp;L&amp;8Vrtec Tržič&amp;C&amp;"Tahoma,Navadno Ležeče"&amp;8Javni razpis za oddajo javnega naročila blaga po odprtem postopku:
SUKCESIVNA DOBAVA ŽIVIL&amp;R&amp;"Tahoma,Krepko"&amp;8OBRAZEC št. 11/38</oddHeader>
    <oddFooter>&amp;C&amp;8stran &amp;P od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251" t="s">
        <v>1</v>
      </c>
      <c r="B2" s="251"/>
      <c r="C2" s="251"/>
      <c r="D2" s="251"/>
      <c r="E2" s="251"/>
      <c r="F2" s="251"/>
      <c r="G2" s="251"/>
      <c r="I2" s="251" t="s">
        <v>2</v>
      </c>
      <c r="J2" s="251"/>
      <c r="K2" s="251"/>
      <c r="L2" s="251"/>
      <c r="M2" s="251"/>
      <c r="N2" s="251"/>
    </row>
    <row r="3" spans="1:14" s="5" customFormat="1" ht="18.75" customHeight="1" x14ac:dyDescent="0.2">
      <c r="A3" s="250" t="s">
        <v>3</v>
      </c>
      <c r="B3" s="250"/>
      <c r="C3" s="250"/>
      <c r="D3" s="250"/>
      <c r="E3" s="250"/>
      <c r="F3" s="250"/>
      <c r="G3" s="250"/>
      <c r="H3" s="6"/>
      <c r="I3" s="250" t="s">
        <v>4</v>
      </c>
      <c r="J3" s="250"/>
      <c r="K3" s="250"/>
      <c r="L3" s="250"/>
      <c r="M3" s="250"/>
      <c r="N3" s="250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251" t="s">
        <v>606</v>
      </c>
      <c r="B6" s="251"/>
      <c r="C6" s="251"/>
      <c r="D6" s="251"/>
      <c r="E6" s="251"/>
      <c r="F6" s="251"/>
      <c r="G6" s="251"/>
      <c r="I6" s="251" t="s">
        <v>617</v>
      </c>
      <c r="J6" s="251"/>
      <c r="K6" s="251"/>
      <c r="L6" s="251"/>
      <c r="M6" s="251"/>
      <c r="N6" s="251"/>
    </row>
    <row r="7" spans="1:14" s="5" customFormat="1" ht="18.75" customHeight="1" x14ac:dyDescent="0.2">
      <c r="A7" s="250" t="s">
        <v>1096</v>
      </c>
      <c r="B7" s="250"/>
      <c r="C7" s="250"/>
      <c r="D7" s="250"/>
      <c r="E7" s="250"/>
      <c r="F7" s="250"/>
      <c r="G7" s="250"/>
      <c r="H7" s="6"/>
      <c r="I7" s="250" t="s">
        <v>616</v>
      </c>
      <c r="J7" s="250"/>
      <c r="K7" s="250"/>
      <c r="L7" s="250"/>
      <c r="M7" s="250"/>
      <c r="N7" s="250"/>
    </row>
    <row r="8" spans="1:14" s="13" customFormat="1" ht="14.25" customHeight="1" x14ac:dyDescent="0.2">
      <c r="A8" s="7"/>
      <c r="B8" s="8"/>
      <c r="C8" s="9"/>
      <c r="D8" s="2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52" t="s">
        <v>1094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</row>
    <row r="10" spans="1:14" s="14" customFormat="1" ht="19.5" customHeight="1" x14ac:dyDescent="0.15">
      <c r="A10" s="253" t="s">
        <v>1232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</row>
    <row r="11" spans="1:14" s="14" customFormat="1" ht="19.5" customHeight="1" x14ac:dyDescent="0.15">
      <c r="A11" s="254" t="s">
        <v>666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56" t="s">
        <v>6</v>
      </c>
      <c r="B13" s="258" t="s">
        <v>7</v>
      </c>
      <c r="C13" s="260" t="s">
        <v>8</v>
      </c>
      <c r="D13" s="258" t="s">
        <v>9</v>
      </c>
      <c r="E13" s="276" t="s">
        <v>10</v>
      </c>
      <c r="F13" s="262"/>
      <c r="G13" s="262" t="s">
        <v>11</v>
      </c>
      <c r="H13" s="272" t="s">
        <v>12</v>
      </c>
      <c r="I13" s="274" t="s">
        <v>13</v>
      </c>
      <c r="J13" s="262" t="s">
        <v>14</v>
      </c>
      <c r="K13" s="262" t="s">
        <v>15</v>
      </c>
      <c r="L13" s="262" t="s">
        <v>16</v>
      </c>
      <c r="M13" s="262" t="s">
        <v>17</v>
      </c>
      <c r="N13" s="264" t="s">
        <v>18</v>
      </c>
    </row>
    <row r="14" spans="1:14" s="18" customFormat="1" ht="31.5" customHeight="1" thickBot="1" x14ac:dyDescent="0.2">
      <c r="A14" s="257"/>
      <c r="B14" s="259"/>
      <c r="C14" s="261"/>
      <c r="D14" s="259"/>
      <c r="E14" s="19" t="s">
        <v>19</v>
      </c>
      <c r="F14" s="20" t="s">
        <v>20</v>
      </c>
      <c r="G14" s="263"/>
      <c r="H14" s="273"/>
      <c r="I14" s="275"/>
      <c r="J14" s="263"/>
      <c r="K14" s="263"/>
      <c r="L14" s="263"/>
      <c r="M14" s="263"/>
      <c r="N14" s="265"/>
    </row>
    <row r="15" spans="1:14" s="18" customFormat="1" ht="18" customHeight="1" thickBot="1" x14ac:dyDescent="0.2">
      <c r="A15" s="21"/>
      <c r="B15" s="22">
        <v>2</v>
      </c>
      <c r="C15" s="23">
        <v>3</v>
      </c>
      <c r="D15" s="154">
        <v>4</v>
      </c>
      <c r="E15" s="290">
        <v>5</v>
      </c>
      <c r="F15" s="291"/>
      <c r="G15" s="203">
        <v>6</v>
      </c>
      <c r="H15" s="156">
        <v>7</v>
      </c>
      <c r="I15" s="157">
        <v>8</v>
      </c>
      <c r="J15" s="158">
        <v>9</v>
      </c>
      <c r="K15" s="203">
        <v>10</v>
      </c>
      <c r="L15" s="203">
        <v>11</v>
      </c>
      <c r="M15" s="158">
        <v>12</v>
      </c>
      <c r="N15" s="154">
        <v>13</v>
      </c>
    </row>
    <row r="16" spans="1:14" s="18" customFormat="1" ht="36" customHeight="1" thickBot="1" x14ac:dyDescent="0.2">
      <c r="A16" s="245" t="s">
        <v>24</v>
      </c>
      <c r="B16" s="246" t="s">
        <v>970</v>
      </c>
      <c r="C16" s="247">
        <v>15</v>
      </c>
      <c r="D16" s="248" t="s">
        <v>124</v>
      </c>
      <c r="E16" s="218"/>
      <c r="F16" s="218"/>
      <c r="G16" s="249"/>
      <c r="H16" s="156"/>
      <c r="I16" s="157"/>
      <c r="J16" s="67"/>
      <c r="K16" s="68"/>
      <c r="L16" s="67">
        <f t="shared" ref="L16" si="0">J16*K16</f>
        <v>0</v>
      </c>
      <c r="M16" s="66">
        <f t="shared" ref="M16" si="1">J16+L16</f>
        <v>0</v>
      </c>
      <c r="N16" s="65">
        <f t="shared" ref="N16" si="2">$C16*M16</f>
        <v>0</v>
      </c>
    </row>
    <row r="17" spans="1:14" ht="23.25" customHeight="1" thickBot="1" x14ac:dyDescent="0.25">
      <c r="A17" s="268" t="s">
        <v>573</v>
      </c>
      <c r="B17" s="269"/>
      <c r="C17" s="269"/>
      <c r="D17" s="269"/>
      <c r="E17" s="59"/>
      <c r="F17" s="60"/>
      <c r="G17" s="61"/>
      <c r="H17" s="60"/>
      <c r="I17" s="62"/>
      <c r="J17" s="220">
        <f>SUM(J16)</f>
        <v>0</v>
      </c>
      <c r="K17" s="63"/>
      <c r="L17" s="60"/>
      <c r="M17" s="60"/>
      <c r="N17" s="64">
        <f>SUM(N16)</f>
        <v>0</v>
      </c>
    </row>
    <row r="18" spans="1:14" s="17" customFormat="1" ht="20.25" customHeight="1" x14ac:dyDescent="0.15">
      <c r="A18" s="201"/>
      <c r="B18" s="201"/>
      <c r="C18" s="51"/>
      <c r="D18" s="7"/>
      <c r="E18" s="201"/>
      <c r="F18" s="201"/>
      <c r="G18" s="201"/>
      <c r="H18" s="201"/>
      <c r="I18" s="201"/>
      <c r="J18" s="201"/>
      <c r="K18" s="201"/>
      <c r="L18" s="201"/>
      <c r="M18" s="201"/>
      <c r="N18" s="201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270" t="s">
        <v>23</v>
      </c>
      <c r="J19" s="270"/>
      <c r="K19" s="270"/>
      <c r="L19" s="270"/>
      <c r="M19" s="271"/>
      <c r="N19" s="271"/>
    </row>
  </sheetData>
  <mergeCells count="28"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0.74803149606299213" bottom="0.74803149606299213" header="0.31496062992125984" footer="0.31496062992125984"/>
  <pageSetup paperSize="9" orientation="landscape" r:id="rId1"/>
  <headerFooter>
    <oddHeader>&amp;L&amp;8Vrtec Tržič&amp;C&amp;"Tahoma,Navadno Ležeče"&amp;8Javno naročilo blaga po odprtem postopku
za sklenitev okvirnega sporazuma: 
"Sukcesivna dobava živil"&amp;R&amp;"Tahoma,Krepko"&amp;8OBRAZEC št. 11/39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39</vt:i4>
      </vt:variant>
      <vt:variant>
        <vt:lpstr>Imenovani obsegi</vt:lpstr>
      </vt:variant>
      <vt:variant>
        <vt:i4>77</vt:i4>
      </vt:variant>
    </vt:vector>
  </HeadingPairs>
  <TitlesOfParts>
    <vt:vector size="116" baseType="lpstr"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</vt:lpstr>
      <vt:lpstr>18 sklop</vt:lpstr>
      <vt:lpstr>19 sklop</vt:lpstr>
      <vt:lpstr>20 sklop</vt:lpstr>
      <vt:lpstr>21 sklop</vt:lpstr>
      <vt:lpstr>22 sklop</vt:lpstr>
      <vt:lpstr>23 sklop</vt:lpstr>
      <vt:lpstr>24 sklop</vt:lpstr>
      <vt:lpstr>25 sklop</vt:lpstr>
      <vt:lpstr>26 sklop</vt:lpstr>
      <vt:lpstr>27 sklop</vt:lpstr>
      <vt:lpstr>28 sklop</vt:lpstr>
      <vt:lpstr>29 sklop</vt:lpstr>
      <vt:lpstr>30 sklop</vt:lpstr>
      <vt:lpstr>31 sklop</vt:lpstr>
      <vt:lpstr>32 sklop</vt:lpstr>
      <vt:lpstr>33 sklop</vt:lpstr>
      <vt:lpstr>34 sklop</vt:lpstr>
      <vt:lpstr>35 sklop</vt:lpstr>
      <vt:lpstr>36 sklop</vt:lpstr>
      <vt:lpstr>37 sklop</vt:lpstr>
      <vt:lpstr>38 sklop</vt:lpstr>
      <vt:lpstr>39 sklop</vt:lpstr>
      <vt:lpstr>'1 sklop'!Področje_tiskanja</vt:lpstr>
      <vt:lpstr>'10 sklop'!Področje_tiskanja</vt:lpstr>
      <vt:lpstr>'11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sklop'!Področje_tiskanja</vt:lpstr>
      <vt:lpstr>'18 sklop'!Področje_tiskanja</vt:lpstr>
      <vt:lpstr>'19 sklop'!Področje_tiskanja</vt:lpstr>
      <vt:lpstr>'2 sklop'!Področje_tiskanja</vt:lpstr>
      <vt:lpstr>'20 sklop'!Področje_tiskanja</vt:lpstr>
      <vt:lpstr>'21 sklop'!Področje_tiskanja</vt:lpstr>
      <vt:lpstr>'22 sklop'!Področje_tiskanja</vt:lpstr>
      <vt:lpstr>'23 sklop'!Področje_tiskanja</vt:lpstr>
      <vt:lpstr>'24 sklop'!Področje_tiskanja</vt:lpstr>
      <vt:lpstr>'25 sklop'!Področje_tiskanja</vt:lpstr>
      <vt:lpstr>'26 sklop'!Področje_tiskanja</vt:lpstr>
      <vt:lpstr>'27 sklop'!Področje_tiskanja</vt:lpstr>
      <vt:lpstr>'28 sklop'!Področje_tiskanja</vt:lpstr>
      <vt:lpstr>'29 sklop'!Področje_tiskanja</vt:lpstr>
      <vt:lpstr>'3 sklop'!Področje_tiskanja</vt:lpstr>
      <vt:lpstr>'30 sklop'!Področje_tiskanja</vt:lpstr>
      <vt:lpstr>'31 sklop'!Področje_tiskanja</vt:lpstr>
      <vt:lpstr>'32 sklop'!Področje_tiskanja</vt:lpstr>
      <vt:lpstr>'33 sklop'!Področje_tiskanja</vt:lpstr>
      <vt:lpstr>'34 sklop'!Področje_tiskanja</vt:lpstr>
      <vt:lpstr>'35 sklop'!Področje_tiskanja</vt:lpstr>
      <vt:lpstr>'36 sklop'!Področje_tiskanja</vt:lpstr>
      <vt:lpstr>'37 sklop'!Področje_tiskanja</vt:lpstr>
      <vt:lpstr>'38 sklop'!Področje_tiskanja</vt:lpstr>
      <vt:lpstr>'39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'10 sklop'!Tiskanje_naslovov</vt:lpstr>
      <vt:lpstr>'11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sklop'!Tiskanje_naslovov</vt:lpstr>
      <vt:lpstr>'18 sklop'!Tiskanje_naslovov</vt:lpstr>
      <vt:lpstr>'19 sklop'!Tiskanje_naslovov</vt:lpstr>
      <vt:lpstr>'2 sklop'!Tiskanje_naslovov</vt:lpstr>
      <vt:lpstr>'20 sklop'!Tiskanje_naslovov</vt:lpstr>
      <vt:lpstr>'21 sklop'!Tiskanje_naslovov</vt:lpstr>
      <vt:lpstr>'22 sklop'!Tiskanje_naslovov</vt:lpstr>
      <vt:lpstr>'23 sklop'!Tiskanje_naslovov</vt:lpstr>
      <vt:lpstr>'24 sklop'!Tiskanje_naslovov</vt:lpstr>
      <vt:lpstr>'25 sklop'!Tiskanje_naslovov</vt:lpstr>
      <vt:lpstr>'26 sklop'!Tiskanje_naslovov</vt:lpstr>
      <vt:lpstr>'27 sklop'!Tiskanje_naslovov</vt:lpstr>
      <vt:lpstr>'28 sklop'!Tiskanje_naslovov</vt:lpstr>
      <vt:lpstr>'29 sklop'!Tiskanje_naslovov</vt:lpstr>
      <vt:lpstr>'3 sklop'!Tiskanje_naslovov</vt:lpstr>
      <vt:lpstr>'30 sklop'!Tiskanje_naslovov</vt:lpstr>
      <vt:lpstr>'31 sklop'!Tiskanje_naslovov</vt:lpstr>
      <vt:lpstr>'32 sklop'!Tiskanje_naslovov</vt:lpstr>
      <vt:lpstr>'33 sklop'!Tiskanje_naslovov</vt:lpstr>
      <vt:lpstr>'34 sklop'!Tiskanje_naslovov</vt:lpstr>
      <vt:lpstr>'35 sklop'!Tiskanje_naslovov</vt:lpstr>
      <vt:lpstr>'36 sklop'!Tiskanje_naslovov</vt:lpstr>
      <vt:lpstr>'37 sklop'!Tiskanje_naslovov</vt:lpstr>
      <vt:lpstr>'38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Jaka Grabeljšek</cp:lastModifiedBy>
  <cp:lastPrinted>2016-11-22T14:38:42Z</cp:lastPrinted>
  <dcterms:created xsi:type="dcterms:W3CDTF">2015-11-17T14:01:44Z</dcterms:created>
  <dcterms:modified xsi:type="dcterms:W3CDTF">2016-11-22T14:38:48Z</dcterms:modified>
</cp:coreProperties>
</file>